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F364AB0-7B6B-4628-95D8-D636E8C43DE5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N1" i="22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N1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0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9"/>
  <c r="J5" i="18"/>
  <c r="F37" i="25" l="1"/>
  <c r="F37" i="24"/>
  <c r="J4" i="24" s="1"/>
  <c r="J5" i="24" s="1"/>
  <c r="J4" i="25"/>
  <c r="J5" i="25"/>
  <c r="J36" i="25"/>
  <c r="F37" i="23"/>
  <c r="J36" i="23" s="1"/>
  <c r="J4" i="23"/>
  <c r="F37" i="22"/>
  <c r="J4" i="22" s="1"/>
  <c r="F37" i="21"/>
  <c r="J4" i="21" s="1"/>
  <c r="F37" i="20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4" l="1"/>
  <c r="L37" i="24" s="1"/>
  <c r="L37" i="25"/>
  <c r="J5" i="23"/>
  <c r="J5" i="22"/>
  <c r="J36" i="22"/>
  <c r="J36" i="21"/>
  <c r="J5" i="21"/>
  <c r="J36" i="20"/>
  <c r="J4" i="20"/>
  <c r="J5" i="20" s="1"/>
  <c r="F37" i="19"/>
  <c r="F37" i="18"/>
  <c r="J36" i="18"/>
  <c r="J4" i="18"/>
  <c r="L37" i="23" l="1"/>
  <c r="L37" i="22"/>
  <c r="L37" i="21"/>
  <c r="L37" i="20"/>
  <c r="J36" i="19"/>
  <c r="J4" i="19"/>
  <c r="J5" i="19" s="1"/>
  <c r="L36" i="18"/>
  <c r="L37" i="19" l="1"/>
  <c r="J35" i="18"/>
  <c r="J39" i="18" s="1"/>
  <c r="J7" i="19" s="1"/>
  <c r="J35" i="19" l="1"/>
  <c r="J39" i="19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<sst xmlns="http://schemas.openxmlformats.org/spreadsheetml/2006/main" count="385" uniqueCount="54">
  <si>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</si>
  <si>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</si>
  <si>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</si>
  <si>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</si>
  <si>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</si>
  <si>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</si>
  <si>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</si>
  <si>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</si>
  <si>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</si>
  <si>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</si>
  <si>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</si>
  <si>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</si>
  <si>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</si>
  <si>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</si>
  <si>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</si>
  <si>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</si>
  <si>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</si>
  <si>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</si>
  <si>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</si>
  <si>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</si>
  <si>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</si>
  <si>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</si>
  <si>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</si>
  <si>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</si>
  <si>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</si>
  <si>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</si>
  <si>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</si>
  <si>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</si>
  <si>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</si>
  <si>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</si>
  <si>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</si>
  <si>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HASAN BAŞARI</t>
  </si>
  <si>
    <t>V.EYYÜP AĞA</t>
  </si>
  <si>
    <t>AVANS</t>
  </si>
  <si>
    <t>HASAN BAŞARIYA TOPLAM 1.100.000 TL PARA GÖNDERECEĞİZ.</t>
  </si>
  <si>
    <t>KESİNTİ 1 AYLIK SÜT PARASININ YARISINI KESECEĞİZ.</t>
  </si>
  <si>
    <t>KALANINI GÖNDERECEĞİZ.</t>
  </si>
  <si>
    <t xml:space="preserve">ARALIK </t>
  </si>
  <si>
    <t xml:space="preserve">OCAK </t>
  </si>
  <si>
    <t>ŞUBAT</t>
  </si>
  <si>
    <t>MART</t>
  </si>
  <si>
    <t>SÜT BEDELİ YARISI</t>
  </si>
  <si>
    <t>ARALIK TAKSİTİ</t>
  </si>
  <si>
    <t>OCAK TAKSİTİ</t>
  </si>
  <si>
    <t>ŞUBAT TAKSİTİ</t>
  </si>
  <si>
    <t>Z.EYYÜPAĞA</t>
  </si>
  <si>
    <t>D.EYYÜPAĞA</t>
  </si>
  <si>
    <t>MART TAKSİTİ</t>
  </si>
  <si>
    <t>Z.K.EYYÜPAĞA</t>
  </si>
  <si>
    <t>NİSAN SÜTÜNE ERTLENMİŞTİR.</t>
  </si>
  <si>
    <t xml:space="preserve">31/03/2026 TARİHİNDE İSAK BEY TALİMATIYLA </t>
  </si>
  <si>
    <t>NİSAN</t>
  </si>
  <si>
    <t>NİSAN TAKSİTİ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</si>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</sst>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9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" fontId="1" fillId="2" borderId="9" xfId="231" applyNumberFormat="1" applyFill="1" applyBorder="1" applyAlignment="1">
      <alignment horizontal="right"/>
    </xf>
    <xf numFmtId="167" fontId="1" fillId="2" borderId="9" xfId="231" applyNumberFormat="1" applyFill="1" applyBorder="1" applyAlignment="1">
      <alignment horizontal="left"/>
    </xf>
    <xf numFmtId="4" fontId="0" fillId="2" borderId="9" xfId="0" applyNumberFormat="1" applyFill="1" applyBorder="1"/>
    <xf numFmtId="14" fontId="0" fillId="2" borderId="9" xfId="0" applyNumberFormat="1" applyFill="1" applyBorder="1"/>
    <xf numFmtId="0" fontId="0" fillId="34" borderId="9" xfId="0" applyFill="1" applyBorder="1"/>
    <xf numFmtId="43" fontId="0" fillId="34" borderId="9" xfId="230" applyFont="1" applyFill="1" applyBorder="1"/>
    <xf numFmtId="0" fontId="27" fillId="0" borderId="0" xfId="0" applyFont="1"/>
    <xf numFmtId="4" fontId="27" fillId="0" borderId="0" xfId="0" applyNumberFormat="1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51">
    <cellStyle name="%20 - Vurgu1" xfId="19" builtinId="30" customBuiltin="1"/>
    <cellStyle name="%20 - Vurgu1 10" xfId="212" xr:uid="{FD8A2277-B069-45AB-9717-666614C0C747}"/>
    <cellStyle name="%20 - Vurgu1 11" xfId="233" xr:uid="{E1973A52-8B90-4AF8-A898-8D67FD8D104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A4D0E4B6-6FCB-46A5-808C-2C6918A18900}"/>
    <cellStyle name="%20 - Vurgu2 11" xfId="236" xr:uid="{EE58DF7B-F2D5-466B-B7B5-46963B9B74C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E9AFDAB-C7B3-44A4-9077-90BC6AF8C8F5}"/>
    <cellStyle name="%20 - Vurgu3 11" xfId="239" xr:uid="{C8575C96-91D7-467F-A0DB-D8EC9F1734C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1F9CC3B-BF3D-4708-8C2D-DDFD338BA85E}"/>
    <cellStyle name="%20 - Vurgu4 11" xfId="242" xr:uid="{D80C3D90-9D0F-4EA9-A6AB-EF905322C056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3AE1FF3D-8460-41CA-91A8-60E0D19DC213}"/>
    <cellStyle name="%20 - Vurgu5 11" xfId="245" xr:uid="{EB834C1B-1DD9-4C53-8921-A0B915D3F97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7CE0AEB4-1E07-4A39-A1F2-F0201741BAAE}"/>
    <cellStyle name="%20 - Vurgu6 11" xfId="248" xr:uid="{A859BC21-E132-4A59-A2FC-214AC218E46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9290526-97AC-42AB-BE2F-A6F4C4B7B270}"/>
    <cellStyle name="%40 - Vurgu1 11" xfId="234" xr:uid="{C7653818-08B5-4642-B0E3-6193CA24876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C27595C-A3B5-4961-A42B-811CE2949155}"/>
    <cellStyle name="%40 - Vurgu2 11" xfId="237" xr:uid="{3734CD57-AB83-4BBF-BCBC-E0EA9421326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7F890319-D2A6-42C0-8794-7C1AC726F2C3}"/>
    <cellStyle name="%40 - Vurgu3 11" xfId="240" xr:uid="{6CB2DED5-C9B7-494B-A814-2A6E8C7706C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CA2CC1A-7762-4B40-A6F5-AC8CEEACBAD9}"/>
    <cellStyle name="%40 - Vurgu4 11" xfId="243" xr:uid="{9B67E820-048B-4E89-99AC-9F0F58F47E2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B793B513-BE3A-4E1F-9DB4-A3450692E3CB}"/>
    <cellStyle name="%40 - Vurgu5 11" xfId="246" xr:uid="{6EF979D9-3EDE-4E54-80AF-28EFF51EA82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B2B3B709-CA28-4EBD-B72E-0181D4CAE69A}"/>
    <cellStyle name="%40 - Vurgu6 11" xfId="249" xr:uid="{943067FB-B2E7-4018-8C6D-B2D31642E6F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FC12E7E-20F9-4234-A00D-90CF3A011E9D}"/>
    <cellStyle name="%60 - Vurgu1 11" xfId="235" xr:uid="{463AA89D-A76E-4454-8255-989D8EB942C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7B84384-F27C-4913-A34D-16986893FC92}"/>
    <cellStyle name="%60 - Vurgu2 11" xfId="238" xr:uid="{1720B627-C859-4DB7-AE77-BCD555EA562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1643DDD0-510A-40F0-8506-0AA0AD1928D1}"/>
    <cellStyle name="%60 - Vurgu3 11" xfId="241" xr:uid="{5A018D1B-2A8E-4DD3-80E8-818E41521E5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BDF1D9E-3848-4AAF-B811-7E04EA14172D}"/>
    <cellStyle name="%60 - Vurgu4 11" xfId="244" xr:uid="{5EB50E79-EC88-487B-BD7D-F40CF06F92E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B8BA37D-E7BC-4EF5-BD4F-3F5A372296F4}"/>
    <cellStyle name="%60 - Vurgu5 11" xfId="247" xr:uid="{17F63BA0-86DE-4322-BAB7-13D317EA3D4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A600C8C0-B50C-451C-A08C-782A20CBE10D}"/>
    <cellStyle name="%60 - Vurgu6 11" xfId="250" xr:uid="{840F9EE1-B8B1-48BB-A552-B42C75E049F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60566C7-3D90-4E67-81FB-856E744427B8}"/>
    <cellStyle name="Normal 16" xfId="231" xr:uid="{6DBC94E8-249A-4326-A619-A6DFDC720821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160437D-CD69-427E-B0D6-ABD9DC1EAB8B}"/>
    <cellStyle name="Not 13" xfId="232" xr:uid="{7BBB40DE-07F0-4554-B56B-C3D54CDA2EB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0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O21" sqref="O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7.5703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SUM(N3:N14)</f>
        <v>960000</v>
      </c>
    </row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L2" s="67" t="s">
        <v>33</v>
      </c>
      <c r="M2" s="67"/>
      <c r="N2" s="6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46009</v>
      </c>
      <c r="M3" s="13" t="s">
        <v>32</v>
      </c>
      <c r="N3" s="50">
        <v>700000</v>
      </c>
    </row>
    <row r="4" spans="2:29" x14ac:dyDescent="0.25">
      <c r="B4" s="7">
        <v>45992</v>
      </c>
      <c r="C4" s="8"/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2929.6550000000002</v>
      </c>
      <c r="L4" s="49">
        <v>46014</v>
      </c>
      <c r="M4" s="13" t="s">
        <v>32</v>
      </c>
      <c r="N4" s="48">
        <v>400000</v>
      </c>
    </row>
    <row r="5" spans="2:29" x14ac:dyDescent="0.25">
      <c r="B5" s="7">
        <v>45993</v>
      </c>
      <c r="C5" s="8"/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284.31944499999997</v>
      </c>
      <c r="L5" s="52" t="s">
        <v>37</v>
      </c>
      <c r="M5" s="52" t="s">
        <v>41</v>
      </c>
      <c r="N5" s="53">
        <v>-140000</v>
      </c>
    </row>
    <row r="6" spans="2:29" x14ac:dyDescent="0.25">
      <c r="B6" s="7">
        <v>45994</v>
      </c>
      <c r="C6" s="8"/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>
        <v>5716.4</v>
      </c>
      <c r="L6" s="17" t="s">
        <v>38</v>
      </c>
      <c r="M6" s="17" t="s">
        <v>41</v>
      </c>
      <c r="N6" s="17"/>
    </row>
    <row r="7" spans="2:29" x14ac:dyDescent="0.25">
      <c r="B7" s="7">
        <v>45995</v>
      </c>
      <c r="C7" s="8"/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  <c r="L7" s="17" t="s">
        <v>39</v>
      </c>
      <c r="M7" s="17" t="s">
        <v>41</v>
      </c>
      <c r="N7" s="17"/>
    </row>
    <row r="8" spans="2:29" x14ac:dyDescent="0.25">
      <c r="B8" s="7">
        <v>45996</v>
      </c>
      <c r="C8" s="8"/>
      <c r="D8" s="9"/>
      <c r="E8" s="10">
        <v>20.5</v>
      </c>
      <c r="F8" s="33">
        <f t="shared" si="0"/>
        <v>0</v>
      </c>
      <c r="G8" s="15"/>
      <c r="H8" s="16"/>
      <c r="I8" s="17"/>
      <c r="J8" s="18"/>
      <c r="L8" s="17" t="s">
        <v>40</v>
      </c>
      <c r="M8" s="17" t="s">
        <v>41</v>
      </c>
      <c r="N8" s="17"/>
    </row>
    <row r="9" spans="2:29" x14ac:dyDescent="0.25">
      <c r="B9" s="7">
        <v>45997</v>
      </c>
      <c r="C9" s="8"/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>
        <v>20.5</v>
      </c>
      <c r="F10" s="33">
        <f t="shared" si="0"/>
        <v>0</v>
      </c>
      <c r="G10" s="15"/>
      <c r="H10" s="16"/>
      <c r="I10" s="17"/>
      <c r="J10" s="18"/>
      <c r="L10" t="s">
        <v>34</v>
      </c>
    </row>
    <row r="11" spans="2:29" x14ac:dyDescent="0.25">
      <c r="B11" s="7">
        <v>45999</v>
      </c>
      <c r="C11" s="8"/>
      <c r="D11" s="9"/>
      <c r="E11" s="10">
        <v>20.5</v>
      </c>
      <c r="F11" s="33">
        <f t="shared" si="0"/>
        <v>0</v>
      </c>
      <c r="G11" s="15">
        <v>46022</v>
      </c>
      <c r="H11" s="16" t="s">
        <v>42</v>
      </c>
      <c r="I11" s="17"/>
      <c r="J11" s="18">
        <v>140000</v>
      </c>
      <c r="L11" t="s">
        <v>35</v>
      </c>
    </row>
    <row r="12" spans="2:29" x14ac:dyDescent="0.25">
      <c r="B12" s="7">
        <v>46000</v>
      </c>
      <c r="C12" s="8"/>
      <c r="D12" s="9"/>
      <c r="E12" s="10">
        <v>20.5</v>
      </c>
      <c r="F12" s="33">
        <f t="shared" si="0"/>
        <v>0</v>
      </c>
      <c r="G12" s="19"/>
      <c r="H12" s="16"/>
      <c r="I12" s="17"/>
      <c r="J12" s="18"/>
      <c r="L12" t="s">
        <v>36</v>
      </c>
    </row>
    <row r="13" spans="2:29" x14ac:dyDescent="0.25">
      <c r="B13" s="7">
        <v>46001</v>
      </c>
      <c r="C13" s="8"/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>
        <v>20.5</v>
      </c>
      <c r="F14" s="33">
        <f t="shared" si="0"/>
        <v>0</v>
      </c>
      <c r="G14" s="15">
        <v>46045</v>
      </c>
      <c r="H14" s="16" t="s">
        <v>45</v>
      </c>
      <c r="I14" s="17"/>
      <c r="J14" s="18">
        <v>136968.15</v>
      </c>
    </row>
    <row r="15" spans="2:29" x14ac:dyDescent="0.25">
      <c r="B15" s="7">
        <v>46003</v>
      </c>
      <c r="C15" s="8"/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>
        <v>0</v>
      </c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>
        <v>0</v>
      </c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>
        <v>0</v>
      </c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>
        <v>1149.5</v>
      </c>
      <c r="D22" s="9"/>
      <c r="E22" s="10">
        <v>20.5</v>
      </c>
      <c r="F22" s="33">
        <f t="shared" si="0"/>
        <v>23564.75</v>
      </c>
      <c r="G22" s="19"/>
      <c r="H22" s="16"/>
      <c r="I22" s="17"/>
      <c r="J22" s="18"/>
    </row>
    <row r="23" spans="2:10" x14ac:dyDescent="0.25">
      <c r="B23" s="7">
        <v>46011</v>
      </c>
      <c r="C23" s="8">
        <v>1148</v>
      </c>
      <c r="D23" s="9"/>
      <c r="E23" s="10">
        <v>20.5</v>
      </c>
      <c r="F23" s="33">
        <f t="shared" si="0"/>
        <v>23534</v>
      </c>
      <c r="G23" s="19"/>
      <c r="H23" s="16"/>
      <c r="I23" s="17"/>
      <c r="J23" s="18"/>
    </row>
    <row r="24" spans="2:10" x14ac:dyDescent="0.25">
      <c r="B24" s="7">
        <v>46012</v>
      </c>
      <c r="C24" s="8">
        <v>1109</v>
      </c>
      <c r="D24" s="9"/>
      <c r="E24" s="10">
        <v>20.5</v>
      </c>
      <c r="F24" s="33">
        <f t="shared" si="0"/>
        <v>22734.5</v>
      </c>
      <c r="G24" s="19"/>
      <c r="H24" s="16"/>
      <c r="I24" s="17"/>
      <c r="J24" s="18"/>
    </row>
    <row r="25" spans="2:10" x14ac:dyDescent="0.25">
      <c r="B25" s="7">
        <v>46013</v>
      </c>
      <c r="C25" s="8">
        <v>1109</v>
      </c>
      <c r="D25" s="9"/>
      <c r="E25" s="10">
        <v>20.5</v>
      </c>
      <c r="F25" s="33">
        <f t="shared" si="0"/>
        <v>22734.5</v>
      </c>
      <c r="G25" s="19"/>
      <c r="H25" s="16"/>
      <c r="I25" s="17"/>
      <c r="J25" s="18"/>
    </row>
    <row r="26" spans="2:10" x14ac:dyDescent="0.25">
      <c r="B26" s="7">
        <v>46014</v>
      </c>
      <c r="C26" s="8">
        <v>1118</v>
      </c>
      <c r="D26" s="9"/>
      <c r="E26" s="10">
        <v>20.5</v>
      </c>
      <c r="F26" s="33">
        <f t="shared" si="0"/>
        <v>22919</v>
      </c>
      <c r="G26" s="19"/>
      <c r="H26" s="16"/>
      <c r="I26" s="17"/>
      <c r="J26" s="18"/>
    </row>
    <row r="27" spans="2:10" x14ac:dyDescent="0.25">
      <c r="B27" s="7">
        <v>46015</v>
      </c>
      <c r="C27" s="8">
        <v>1086</v>
      </c>
      <c r="D27" s="9"/>
      <c r="E27" s="10">
        <v>20.5</v>
      </c>
      <c r="F27" s="33">
        <f t="shared" si="0"/>
        <v>22263</v>
      </c>
      <c r="G27" s="19"/>
      <c r="H27" s="16"/>
      <c r="I27" s="17"/>
      <c r="J27" s="18"/>
    </row>
    <row r="28" spans="2:10" x14ac:dyDescent="0.25">
      <c r="B28" s="7">
        <v>46016</v>
      </c>
      <c r="C28" s="8">
        <v>1097</v>
      </c>
      <c r="D28" s="9"/>
      <c r="E28" s="10">
        <v>20.5</v>
      </c>
      <c r="F28" s="33">
        <f t="shared" si="0"/>
        <v>22488.5</v>
      </c>
      <c r="G28" s="19"/>
      <c r="H28" s="16"/>
      <c r="I28" s="17"/>
      <c r="J28" s="18"/>
    </row>
    <row r="29" spans="2:10" x14ac:dyDescent="0.25">
      <c r="B29" s="7">
        <v>46017</v>
      </c>
      <c r="C29" s="8">
        <v>1144</v>
      </c>
      <c r="D29" s="9"/>
      <c r="E29" s="10">
        <v>20.5</v>
      </c>
      <c r="F29" s="33">
        <f t="shared" si="0"/>
        <v>23452</v>
      </c>
      <c r="G29" s="19"/>
      <c r="H29" s="16"/>
      <c r="I29" s="17"/>
      <c r="J29" s="18"/>
    </row>
    <row r="30" spans="2:10" x14ac:dyDescent="0.25">
      <c r="B30" s="7">
        <v>46018</v>
      </c>
      <c r="C30" s="8">
        <v>1097</v>
      </c>
      <c r="D30" s="9"/>
      <c r="E30" s="10">
        <v>20.5</v>
      </c>
      <c r="F30" s="33">
        <f t="shared" si="0"/>
        <v>22488.5</v>
      </c>
      <c r="G30" s="19"/>
      <c r="H30" s="16"/>
      <c r="I30" s="17"/>
      <c r="J30" s="18"/>
    </row>
    <row r="31" spans="2:10" x14ac:dyDescent="0.25">
      <c r="B31" s="7">
        <v>46019</v>
      </c>
      <c r="C31" s="8">
        <v>1086</v>
      </c>
      <c r="D31" s="9"/>
      <c r="E31" s="10">
        <v>20.5</v>
      </c>
      <c r="F31" s="33">
        <f t="shared" si="0"/>
        <v>22263</v>
      </c>
      <c r="G31" s="19"/>
      <c r="H31" s="16"/>
      <c r="I31" s="17"/>
      <c r="J31" s="18"/>
    </row>
    <row r="32" spans="2:10" x14ac:dyDescent="0.25">
      <c r="B32" s="7">
        <v>46020</v>
      </c>
      <c r="C32" s="8">
        <v>1053</v>
      </c>
      <c r="D32" s="9"/>
      <c r="E32" s="10">
        <v>20.5</v>
      </c>
      <c r="F32" s="33">
        <f t="shared" si="0"/>
        <v>21586.5</v>
      </c>
      <c r="G32" s="19"/>
      <c r="H32" s="16"/>
      <c r="I32" s="17"/>
      <c r="J32" s="18"/>
    </row>
    <row r="33" spans="2:12" x14ac:dyDescent="0.25">
      <c r="B33" s="7">
        <v>46021</v>
      </c>
      <c r="C33" s="8">
        <v>1048.5</v>
      </c>
      <c r="D33" s="9"/>
      <c r="E33" s="10">
        <v>20.5</v>
      </c>
      <c r="F33" s="33">
        <f t="shared" si="0"/>
        <v>21494.25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1046</v>
      </c>
      <c r="D34" s="45"/>
      <c r="E34" s="10">
        <v>20.5</v>
      </c>
      <c r="F34" s="47">
        <f t="shared" si="0"/>
        <v>21443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14291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285898.52444499999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292965.5</v>
      </c>
    </row>
    <row r="37" spans="2:12" x14ac:dyDescent="0.25">
      <c r="B37" s="26" t="s">
        <v>14</v>
      </c>
      <c r="C37" s="30">
        <f>C35</f>
        <v>14291</v>
      </c>
      <c r="D37" s="9">
        <f>D35/1.03</f>
        <v>0</v>
      </c>
      <c r="E37" s="10"/>
      <c r="F37" s="33">
        <f>SUM(F4:F36)</f>
        <v>292965.5</v>
      </c>
      <c r="G37" s="19"/>
      <c r="H37" s="17" t="s">
        <v>15</v>
      </c>
      <c r="I37" s="17">
        <v>0.01</v>
      </c>
      <c r="J37" s="18"/>
      <c r="L37" s="31">
        <f>J36-J4-J5-J6</f>
        <v>284035.12555499998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7066.9755550000118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C309D-78D1-4CA7-ABCC-09CE1645681A}"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SUM(N3:N14)</f>
        <v>780000</v>
      </c>
    </row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L2" s="67" t="s">
        <v>33</v>
      </c>
      <c r="M2" s="67"/>
      <c r="N2" s="6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46009</v>
      </c>
      <c r="M3" s="13" t="s">
        <v>32</v>
      </c>
      <c r="N3" s="50">
        <v>700000</v>
      </c>
    </row>
    <row r="4" spans="2:29" x14ac:dyDescent="0.25">
      <c r="B4" s="7">
        <v>46023</v>
      </c>
      <c r="C4" s="8">
        <v>1085</v>
      </c>
      <c r="D4" s="9"/>
      <c r="E4" s="10">
        <v>21.25</v>
      </c>
      <c r="F4" s="33">
        <f>E4*C4</f>
        <v>23056.25</v>
      </c>
      <c r="G4" s="11"/>
      <c r="H4" s="12" t="s">
        <v>6</v>
      </c>
      <c r="I4" s="13">
        <v>0.01</v>
      </c>
      <c r="J4" s="14">
        <f>(F36+F37)*I4</f>
        <v>6668.4437500000004</v>
      </c>
      <c r="L4" s="49">
        <v>46014</v>
      </c>
      <c r="M4" s="13" t="s">
        <v>32</v>
      </c>
      <c r="N4" s="48">
        <v>400000</v>
      </c>
    </row>
    <row r="5" spans="2:29" x14ac:dyDescent="0.25">
      <c r="B5" s="7">
        <v>46024</v>
      </c>
      <c r="C5" s="8">
        <v>1450</v>
      </c>
      <c r="D5" s="9"/>
      <c r="E5" s="10">
        <v>21.25</v>
      </c>
      <c r="F5" s="33">
        <f t="shared" ref="F5:F34" si="0">E5*C5</f>
        <v>30812.5</v>
      </c>
      <c r="G5" s="11"/>
      <c r="H5" s="12" t="s">
        <v>7</v>
      </c>
      <c r="I5" s="13">
        <v>1E-3</v>
      </c>
      <c r="J5" s="14">
        <f>(F36+F37-J4-J6)*I5</f>
        <v>648.00282125000001</v>
      </c>
      <c r="L5" s="52" t="s">
        <v>37</v>
      </c>
      <c r="M5" s="52" t="s">
        <v>41</v>
      </c>
      <c r="N5" s="53">
        <v>-140000</v>
      </c>
    </row>
    <row r="6" spans="2:29" x14ac:dyDescent="0.25">
      <c r="B6" s="7">
        <v>46025</v>
      </c>
      <c r="C6" s="8">
        <v>510</v>
      </c>
      <c r="D6" s="9"/>
      <c r="E6" s="10">
        <v>21.25</v>
      </c>
      <c r="F6" s="33">
        <f t="shared" si="0"/>
        <v>10837.5</v>
      </c>
      <c r="G6" s="11"/>
      <c r="H6" s="12" t="s">
        <v>8</v>
      </c>
      <c r="I6" s="13"/>
      <c r="J6" s="14">
        <v>12173.11</v>
      </c>
      <c r="L6" s="52" t="s">
        <v>38</v>
      </c>
      <c r="M6" s="52" t="s">
        <v>41</v>
      </c>
      <c r="N6" s="53">
        <v>-180000</v>
      </c>
    </row>
    <row r="7" spans="2:29" x14ac:dyDescent="0.25">
      <c r="B7" s="7">
        <v>46026</v>
      </c>
      <c r="C7" s="8">
        <v>987</v>
      </c>
      <c r="D7" s="9"/>
      <c r="E7" s="10">
        <v>21.25</v>
      </c>
      <c r="F7" s="33">
        <f t="shared" si="0"/>
        <v>20973.75</v>
      </c>
      <c r="G7" s="11"/>
      <c r="H7" s="12" t="s">
        <v>9</v>
      </c>
      <c r="I7" s="13"/>
      <c r="J7" s="14">
        <f>'ARALIK 2025'!J39*-1</f>
        <v>-7066.9755550000118</v>
      </c>
      <c r="L7" s="17" t="s">
        <v>39</v>
      </c>
      <c r="M7" s="17" t="s">
        <v>41</v>
      </c>
      <c r="N7" s="17"/>
    </row>
    <row r="8" spans="2:29" x14ac:dyDescent="0.25">
      <c r="B8" s="7">
        <v>46027</v>
      </c>
      <c r="C8" s="8">
        <v>1038</v>
      </c>
      <c r="D8" s="9"/>
      <c r="E8" s="10">
        <v>21.25</v>
      </c>
      <c r="F8" s="33">
        <f t="shared" si="0"/>
        <v>22057.5</v>
      </c>
      <c r="G8" s="15"/>
      <c r="H8" s="16"/>
      <c r="I8" s="17"/>
      <c r="J8" s="18"/>
      <c r="L8" s="17" t="s">
        <v>40</v>
      </c>
      <c r="M8" s="17" t="s">
        <v>41</v>
      </c>
      <c r="N8" s="17"/>
    </row>
    <row r="9" spans="2:29" x14ac:dyDescent="0.25">
      <c r="B9" s="7">
        <v>46028</v>
      </c>
      <c r="C9" s="8">
        <v>1018.5</v>
      </c>
      <c r="D9" s="9"/>
      <c r="E9" s="10">
        <v>21.25</v>
      </c>
      <c r="F9" s="33">
        <f t="shared" si="0"/>
        <v>21643.125</v>
      </c>
      <c r="G9" s="15"/>
      <c r="H9" s="16"/>
      <c r="I9" s="17"/>
      <c r="J9" s="18"/>
    </row>
    <row r="10" spans="2:29" x14ac:dyDescent="0.25">
      <c r="B10" s="7">
        <v>46029</v>
      </c>
      <c r="C10" s="8">
        <v>1040</v>
      </c>
      <c r="D10" s="9"/>
      <c r="E10" s="10">
        <v>21.25</v>
      </c>
      <c r="F10" s="33">
        <f t="shared" si="0"/>
        <v>22100</v>
      </c>
      <c r="G10" s="15">
        <v>46053</v>
      </c>
      <c r="H10" s="16" t="s">
        <v>43</v>
      </c>
      <c r="I10" s="17"/>
      <c r="J10" s="18">
        <v>180000</v>
      </c>
      <c r="L10" t="s">
        <v>34</v>
      </c>
    </row>
    <row r="11" spans="2:29" x14ac:dyDescent="0.25">
      <c r="B11" s="7">
        <v>46030</v>
      </c>
      <c r="C11" s="8">
        <v>69</v>
      </c>
      <c r="D11" s="9"/>
      <c r="E11" s="10">
        <v>21.25</v>
      </c>
      <c r="F11" s="33">
        <f t="shared" si="0"/>
        <v>1466.25</v>
      </c>
      <c r="G11" s="19"/>
      <c r="H11" s="16"/>
      <c r="I11" s="17"/>
      <c r="J11" s="18"/>
      <c r="L11" t="s">
        <v>35</v>
      </c>
    </row>
    <row r="12" spans="2:29" x14ac:dyDescent="0.25">
      <c r="B12" s="7">
        <v>46031</v>
      </c>
      <c r="C12" s="8">
        <v>2002</v>
      </c>
      <c r="D12" s="9"/>
      <c r="E12" s="10">
        <v>21.25</v>
      </c>
      <c r="F12" s="33">
        <f t="shared" si="0"/>
        <v>42542.5</v>
      </c>
      <c r="G12" s="19"/>
      <c r="H12" s="16"/>
      <c r="I12" s="17"/>
      <c r="J12" s="18"/>
      <c r="L12" t="s">
        <v>36</v>
      </c>
    </row>
    <row r="13" spans="2:29" x14ac:dyDescent="0.25">
      <c r="B13" s="7">
        <v>46032</v>
      </c>
      <c r="C13" s="8">
        <v>1046</v>
      </c>
      <c r="D13" s="9"/>
      <c r="E13" s="10">
        <v>21.25</v>
      </c>
      <c r="F13" s="33">
        <f t="shared" si="0"/>
        <v>22227.5</v>
      </c>
      <c r="G13" s="15">
        <v>46052</v>
      </c>
      <c r="H13" s="16" t="s">
        <v>45</v>
      </c>
      <c r="I13" s="17"/>
      <c r="J13" s="18">
        <v>140000</v>
      </c>
    </row>
    <row r="14" spans="2:29" x14ac:dyDescent="0.25">
      <c r="B14" s="7">
        <v>46033</v>
      </c>
      <c r="C14" s="8">
        <v>0</v>
      </c>
      <c r="D14" s="9"/>
      <c r="E14" s="10">
        <v>21.25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>
        <v>2020</v>
      </c>
      <c r="D15" s="9"/>
      <c r="E15" s="10">
        <v>21.25</v>
      </c>
      <c r="F15" s="33">
        <f t="shared" si="0"/>
        <v>42925</v>
      </c>
      <c r="G15" s="19"/>
      <c r="H15" s="16"/>
      <c r="I15" s="17"/>
      <c r="J15" s="18"/>
    </row>
    <row r="16" spans="2:29" x14ac:dyDescent="0.25">
      <c r="B16" s="7">
        <v>46035</v>
      </c>
      <c r="C16" s="8">
        <v>996</v>
      </c>
      <c r="D16" s="9"/>
      <c r="E16" s="10">
        <v>21.25</v>
      </c>
      <c r="F16" s="33">
        <f t="shared" si="0"/>
        <v>21165</v>
      </c>
      <c r="G16" s="19"/>
      <c r="H16" s="16"/>
      <c r="I16" s="17"/>
      <c r="J16" s="18"/>
    </row>
    <row r="17" spans="2:10" x14ac:dyDescent="0.25">
      <c r="B17" s="7">
        <v>46036</v>
      </c>
      <c r="C17" s="8">
        <v>990</v>
      </c>
      <c r="D17" s="9"/>
      <c r="E17" s="10">
        <v>21.25</v>
      </c>
      <c r="F17" s="33">
        <f t="shared" si="0"/>
        <v>21037.5</v>
      </c>
      <c r="G17" s="19"/>
      <c r="H17" s="16"/>
      <c r="I17" s="17"/>
      <c r="J17" s="18"/>
    </row>
    <row r="18" spans="2:10" x14ac:dyDescent="0.25">
      <c r="B18" s="7">
        <v>46037</v>
      </c>
      <c r="C18" s="8">
        <v>953</v>
      </c>
      <c r="D18" s="9"/>
      <c r="E18" s="10">
        <v>21.25</v>
      </c>
      <c r="F18" s="33">
        <f t="shared" si="0"/>
        <v>20251.25</v>
      </c>
      <c r="G18" s="15">
        <v>46080</v>
      </c>
      <c r="H18" s="16" t="s">
        <v>46</v>
      </c>
      <c r="I18" s="17"/>
      <c r="J18" s="18">
        <v>320245.77</v>
      </c>
    </row>
    <row r="19" spans="2:10" x14ac:dyDescent="0.25">
      <c r="B19" s="7">
        <v>46038</v>
      </c>
      <c r="C19" s="8">
        <v>899</v>
      </c>
      <c r="D19" s="9"/>
      <c r="E19" s="10">
        <v>21.25</v>
      </c>
      <c r="F19" s="33">
        <f t="shared" si="0"/>
        <v>19103.75</v>
      </c>
      <c r="G19" s="19"/>
      <c r="H19" s="16"/>
      <c r="I19" s="17"/>
      <c r="J19" s="18"/>
    </row>
    <row r="20" spans="2:10" x14ac:dyDescent="0.25">
      <c r="B20" s="7">
        <v>46039</v>
      </c>
      <c r="C20" s="8">
        <v>858</v>
      </c>
      <c r="D20" s="9"/>
      <c r="E20" s="10">
        <v>21.25</v>
      </c>
      <c r="F20" s="33">
        <f t="shared" si="0"/>
        <v>18232.5</v>
      </c>
      <c r="G20" s="19"/>
      <c r="H20" s="16"/>
      <c r="I20" s="17"/>
      <c r="J20" s="18"/>
    </row>
    <row r="21" spans="2:10" x14ac:dyDescent="0.25">
      <c r="B21" s="7">
        <v>46040</v>
      </c>
      <c r="C21" s="8">
        <v>732</v>
      </c>
      <c r="D21" s="9"/>
      <c r="E21" s="10">
        <v>21.25</v>
      </c>
      <c r="F21" s="33">
        <f t="shared" si="0"/>
        <v>15555</v>
      </c>
      <c r="G21" s="19"/>
      <c r="H21" s="16"/>
      <c r="I21" s="17"/>
      <c r="J21" s="18"/>
    </row>
    <row r="22" spans="2:10" x14ac:dyDescent="0.25">
      <c r="B22" s="7">
        <v>46041</v>
      </c>
      <c r="C22" s="8">
        <v>768</v>
      </c>
      <c r="D22" s="9"/>
      <c r="E22" s="10">
        <v>21.25</v>
      </c>
      <c r="F22" s="33">
        <f t="shared" si="0"/>
        <v>16320</v>
      </c>
      <c r="G22" s="19"/>
      <c r="H22" s="16"/>
      <c r="I22" s="17"/>
      <c r="J22" s="18"/>
    </row>
    <row r="23" spans="2:10" x14ac:dyDescent="0.25">
      <c r="B23" s="7">
        <v>46042</v>
      </c>
      <c r="C23" s="8">
        <v>794</v>
      </c>
      <c r="D23" s="9"/>
      <c r="E23" s="10">
        <v>21.25</v>
      </c>
      <c r="F23" s="33">
        <f t="shared" si="0"/>
        <v>16872.5</v>
      </c>
      <c r="G23" s="19"/>
      <c r="H23" s="16"/>
      <c r="I23" s="17"/>
      <c r="J23" s="18"/>
    </row>
    <row r="24" spans="2:10" x14ac:dyDescent="0.25">
      <c r="B24" s="7">
        <v>46043</v>
      </c>
      <c r="C24" s="8">
        <v>856</v>
      </c>
      <c r="D24" s="9"/>
      <c r="E24" s="10">
        <v>21.25</v>
      </c>
      <c r="F24" s="33">
        <f t="shared" si="0"/>
        <v>18190</v>
      </c>
      <c r="G24" s="19"/>
      <c r="H24" s="16"/>
      <c r="I24" s="17"/>
      <c r="J24" s="18"/>
    </row>
    <row r="25" spans="2:10" x14ac:dyDescent="0.25">
      <c r="B25" s="7">
        <v>46044</v>
      </c>
      <c r="C25" s="8">
        <v>904</v>
      </c>
      <c r="D25" s="9"/>
      <c r="E25" s="10">
        <v>25</v>
      </c>
      <c r="F25" s="33">
        <f t="shared" si="0"/>
        <v>22600</v>
      </c>
      <c r="G25" s="19"/>
      <c r="H25" s="16"/>
      <c r="I25" s="17"/>
      <c r="J25" s="18"/>
    </row>
    <row r="26" spans="2:10" x14ac:dyDescent="0.25">
      <c r="B26" s="7">
        <v>46045</v>
      </c>
      <c r="C26" s="8">
        <v>951</v>
      </c>
      <c r="D26" s="9"/>
      <c r="E26" s="10">
        <v>25</v>
      </c>
      <c r="F26" s="33">
        <f t="shared" si="0"/>
        <v>23775</v>
      </c>
      <c r="G26" s="19"/>
      <c r="H26" s="16"/>
      <c r="I26" s="17"/>
      <c r="J26" s="18"/>
    </row>
    <row r="27" spans="2:10" x14ac:dyDescent="0.25">
      <c r="B27" s="7">
        <v>46046</v>
      </c>
      <c r="C27" s="8">
        <v>940</v>
      </c>
      <c r="D27" s="9"/>
      <c r="E27" s="10">
        <v>25</v>
      </c>
      <c r="F27" s="33">
        <f t="shared" si="0"/>
        <v>23500</v>
      </c>
      <c r="G27" s="19"/>
      <c r="H27" s="16"/>
      <c r="I27" s="17"/>
      <c r="J27" s="18"/>
    </row>
    <row r="28" spans="2:10" x14ac:dyDescent="0.25">
      <c r="B28" s="7">
        <v>46047</v>
      </c>
      <c r="C28" s="8">
        <v>952</v>
      </c>
      <c r="D28" s="9"/>
      <c r="E28" s="10">
        <v>25</v>
      </c>
      <c r="F28" s="33">
        <f t="shared" si="0"/>
        <v>23800</v>
      </c>
      <c r="G28" s="19"/>
      <c r="H28" s="16"/>
      <c r="I28" s="17"/>
      <c r="J28" s="18"/>
    </row>
    <row r="29" spans="2:10" x14ac:dyDescent="0.25">
      <c r="B29" s="7">
        <v>46048</v>
      </c>
      <c r="C29" s="8">
        <v>957</v>
      </c>
      <c r="D29" s="9"/>
      <c r="E29" s="10">
        <v>25</v>
      </c>
      <c r="F29" s="33">
        <f t="shared" si="0"/>
        <v>23925</v>
      </c>
      <c r="G29" s="19"/>
      <c r="H29" s="16"/>
      <c r="I29" s="17"/>
      <c r="J29" s="18"/>
    </row>
    <row r="30" spans="2:10" x14ac:dyDescent="0.25">
      <c r="B30" s="7">
        <v>46049</v>
      </c>
      <c r="C30" s="8">
        <v>962</v>
      </c>
      <c r="D30" s="9"/>
      <c r="E30" s="10">
        <v>25</v>
      </c>
      <c r="F30" s="33">
        <f t="shared" si="0"/>
        <v>24050</v>
      </c>
      <c r="G30" s="19"/>
      <c r="H30" s="16"/>
      <c r="I30" s="17"/>
      <c r="J30" s="18"/>
    </row>
    <row r="31" spans="2:10" x14ac:dyDescent="0.25">
      <c r="B31" s="7">
        <v>46050</v>
      </c>
      <c r="C31" s="8">
        <v>1010</v>
      </c>
      <c r="D31" s="9"/>
      <c r="E31" s="10">
        <v>25</v>
      </c>
      <c r="F31" s="33">
        <f t="shared" si="0"/>
        <v>25250</v>
      </c>
      <c r="G31" s="19"/>
      <c r="H31" s="16"/>
      <c r="I31" s="17"/>
      <c r="J31" s="18"/>
    </row>
    <row r="32" spans="2:10" x14ac:dyDescent="0.25">
      <c r="B32" s="7">
        <v>46051</v>
      </c>
      <c r="C32" s="8">
        <v>960</v>
      </c>
      <c r="D32" s="9"/>
      <c r="E32" s="10">
        <v>25</v>
      </c>
      <c r="F32" s="33">
        <f t="shared" si="0"/>
        <v>24000</v>
      </c>
      <c r="G32" s="19"/>
      <c r="H32" s="16"/>
      <c r="I32" s="17"/>
      <c r="J32" s="18"/>
    </row>
    <row r="33" spans="2:12" x14ac:dyDescent="0.25">
      <c r="B33" s="7">
        <v>46052</v>
      </c>
      <c r="C33" s="8">
        <v>959</v>
      </c>
      <c r="D33" s="9"/>
      <c r="E33" s="10">
        <v>25</v>
      </c>
      <c r="F33" s="33">
        <f t="shared" si="0"/>
        <v>23975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984</v>
      </c>
      <c r="D34" s="45"/>
      <c r="E34" s="10">
        <v>25</v>
      </c>
      <c r="F34" s="47">
        <f t="shared" si="0"/>
        <v>24600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29690.5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652668.35101624997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666844.375</v>
      </c>
    </row>
    <row r="37" spans="2:12" x14ac:dyDescent="0.25">
      <c r="B37" s="26" t="s">
        <v>14</v>
      </c>
      <c r="C37" s="30">
        <f>C35</f>
        <v>29690.5</v>
      </c>
      <c r="D37" s="9">
        <f>D35/1.03</f>
        <v>0</v>
      </c>
      <c r="E37" s="10"/>
      <c r="F37" s="33">
        <f>SUM(F4:F36)</f>
        <v>666844.375</v>
      </c>
      <c r="G37" s="19"/>
      <c r="H37" s="17" t="s">
        <v>15</v>
      </c>
      <c r="I37" s="17">
        <v>0.01</v>
      </c>
      <c r="J37" s="18"/>
      <c r="L37" s="31">
        <f>J36-J4-J5-J6</f>
        <v>647354.81842875003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14176.023983750027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C7983-EF32-4AF2-83B1-22DF0BBED195}">
  <dimension ref="B1:AC43"/>
  <sheetViews>
    <sheetView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SUM(N3:N14)</f>
        <v>330000</v>
      </c>
    </row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L2" s="67" t="s">
        <v>33</v>
      </c>
      <c r="M2" s="67"/>
      <c r="N2" s="6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46009</v>
      </c>
      <c r="M3" s="13" t="s">
        <v>32</v>
      </c>
      <c r="N3" s="50">
        <v>700000</v>
      </c>
    </row>
    <row r="4" spans="2:29" x14ac:dyDescent="0.25">
      <c r="B4" s="7">
        <v>46054</v>
      </c>
      <c r="C4" s="8">
        <v>950</v>
      </c>
      <c r="D4" s="9"/>
      <c r="E4" s="10">
        <v>25</v>
      </c>
      <c r="F4" s="33">
        <f>E4*C4</f>
        <v>23750</v>
      </c>
      <c r="G4" s="11"/>
      <c r="H4" s="12" t="s">
        <v>6</v>
      </c>
      <c r="I4" s="13">
        <v>0.01</v>
      </c>
      <c r="J4" s="14">
        <f>(F36+F37)*I4</f>
        <v>6515.25</v>
      </c>
      <c r="L4" s="49">
        <v>46014</v>
      </c>
      <c r="M4" s="13" t="s">
        <v>32</v>
      </c>
      <c r="N4" s="48">
        <v>400000</v>
      </c>
    </row>
    <row r="5" spans="2:29" x14ac:dyDescent="0.25">
      <c r="B5" s="7">
        <v>46055</v>
      </c>
      <c r="C5" s="8">
        <v>938</v>
      </c>
      <c r="D5" s="9"/>
      <c r="E5" s="10">
        <v>25</v>
      </c>
      <c r="F5" s="33">
        <f t="shared" ref="F5:F34" si="0">E5*C5</f>
        <v>23450</v>
      </c>
      <c r="G5" s="11"/>
      <c r="H5" s="12" t="s">
        <v>7</v>
      </c>
      <c r="I5" s="13">
        <v>1E-3</v>
      </c>
      <c r="J5" s="14">
        <f>(F36+F37-J4-J6)*I5</f>
        <v>631.26081999999997</v>
      </c>
      <c r="L5" s="52" t="s">
        <v>37</v>
      </c>
      <c r="M5" s="52" t="s">
        <v>41</v>
      </c>
      <c r="N5" s="53">
        <v>-140000</v>
      </c>
    </row>
    <row r="6" spans="2:29" x14ac:dyDescent="0.25">
      <c r="B6" s="7">
        <v>46056</v>
      </c>
      <c r="C6" s="8">
        <v>958.5</v>
      </c>
      <c r="D6" s="9"/>
      <c r="E6" s="10">
        <v>25</v>
      </c>
      <c r="F6" s="33">
        <f t="shared" si="0"/>
        <v>23962.5</v>
      </c>
      <c r="G6" s="11"/>
      <c r="H6" s="12" t="s">
        <v>8</v>
      </c>
      <c r="I6" s="13"/>
      <c r="J6" s="14">
        <v>13748.93</v>
      </c>
      <c r="L6" s="52" t="s">
        <v>38</v>
      </c>
      <c r="M6" s="52" t="s">
        <v>41</v>
      </c>
      <c r="N6" s="53">
        <v>-305000</v>
      </c>
    </row>
    <row r="7" spans="2:29" x14ac:dyDescent="0.25">
      <c r="B7" s="7">
        <v>46057</v>
      </c>
      <c r="C7" s="8">
        <v>954</v>
      </c>
      <c r="D7" s="9"/>
      <c r="E7" s="10">
        <v>25</v>
      </c>
      <c r="F7" s="33">
        <f t="shared" si="0"/>
        <v>23850</v>
      </c>
      <c r="G7" s="11"/>
      <c r="H7" s="12" t="s">
        <v>9</v>
      </c>
      <c r="I7" s="13"/>
      <c r="J7" s="14">
        <f>'OCAK 2026'!J39*-1</f>
        <v>-14176.023983750027</v>
      </c>
      <c r="L7" s="52" t="s">
        <v>39</v>
      </c>
      <c r="M7" s="52" t="s">
        <v>41</v>
      </c>
      <c r="N7" s="53">
        <v>-325000</v>
      </c>
    </row>
    <row r="8" spans="2:29" x14ac:dyDescent="0.25">
      <c r="B8" s="7">
        <v>46058</v>
      </c>
      <c r="C8" s="8">
        <v>978</v>
      </c>
      <c r="D8" s="9"/>
      <c r="E8" s="10">
        <v>25</v>
      </c>
      <c r="F8" s="33">
        <f t="shared" si="0"/>
        <v>24450</v>
      </c>
      <c r="G8" s="15"/>
      <c r="H8" s="16"/>
      <c r="I8" s="17"/>
      <c r="J8" s="18"/>
      <c r="L8" s="17" t="s">
        <v>40</v>
      </c>
      <c r="M8" s="17" t="s">
        <v>41</v>
      </c>
      <c r="N8" s="17"/>
    </row>
    <row r="9" spans="2:29" x14ac:dyDescent="0.25">
      <c r="B9" s="7">
        <v>46059</v>
      </c>
      <c r="C9" s="8">
        <v>988</v>
      </c>
      <c r="D9" s="9"/>
      <c r="E9" s="10">
        <v>25</v>
      </c>
      <c r="F9" s="33">
        <f t="shared" si="0"/>
        <v>24700</v>
      </c>
      <c r="G9" s="15"/>
      <c r="H9" s="16"/>
      <c r="I9" s="17"/>
      <c r="J9" s="18"/>
    </row>
    <row r="10" spans="2:29" x14ac:dyDescent="0.25">
      <c r="B10" s="7">
        <v>46060</v>
      </c>
      <c r="C10" s="8">
        <v>541</v>
      </c>
      <c r="D10" s="9"/>
      <c r="E10" s="10">
        <v>25</v>
      </c>
      <c r="F10" s="33">
        <f t="shared" si="0"/>
        <v>13525</v>
      </c>
      <c r="G10" s="15">
        <v>46081</v>
      </c>
      <c r="H10" s="16" t="s">
        <v>44</v>
      </c>
      <c r="I10" s="17"/>
      <c r="J10" s="18">
        <v>325000</v>
      </c>
      <c r="L10" t="s">
        <v>34</v>
      </c>
    </row>
    <row r="11" spans="2:29" x14ac:dyDescent="0.25">
      <c r="B11" s="7">
        <v>46061</v>
      </c>
      <c r="C11" s="8">
        <v>996</v>
      </c>
      <c r="D11" s="9"/>
      <c r="E11" s="10">
        <v>25</v>
      </c>
      <c r="F11" s="33">
        <f t="shared" si="0"/>
        <v>24900</v>
      </c>
      <c r="G11" s="19"/>
      <c r="H11" s="16"/>
      <c r="I11" s="17"/>
      <c r="J11" s="18"/>
      <c r="L11" t="s">
        <v>35</v>
      </c>
    </row>
    <row r="12" spans="2:29" x14ac:dyDescent="0.25">
      <c r="B12" s="7">
        <v>46062</v>
      </c>
      <c r="C12" s="8">
        <v>1021</v>
      </c>
      <c r="D12" s="9"/>
      <c r="E12" s="10">
        <v>25</v>
      </c>
      <c r="F12" s="33">
        <f t="shared" si="0"/>
        <v>25525</v>
      </c>
      <c r="G12" s="19"/>
      <c r="H12" s="16"/>
      <c r="I12" s="17"/>
      <c r="J12" s="18"/>
      <c r="L12" t="s">
        <v>36</v>
      </c>
    </row>
    <row r="13" spans="2:29" x14ac:dyDescent="0.25">
      <c r="B13" s="7">
        <v>46063</v>
      </c>
      <c r="C13" s="8">
        <v>955</v>
      </c>
      <c r="D13" s="9"/>
      <c r="E13" s="10">
        <v>25</v>
      </c>
      <c r="F13" s="33">
        <f t="shared" si="0"/>
        <v>23875</v>
      </c>
      <c r="G13" s="19"/>
      <c r="H13" s="16"/>
      <c r="I13" s="17"/>
      <c r="J13" s="18"/>
    </row>
    <row r="14" spans="2:29" x14ac:dyDescent="0.25">
      <c r="B14" s="7">
        <v>46064</v>
      </c>
      <c r="C14" s="8">
        <v>999</v>
      </c>
      <c r="D14" s="9"/>
      <c r="E14" s="10">
        <v>25</v>
      </c>
      <c r="F14" s="33">
        <f t="shared" si="0"/>
        <v>24975</v>
      </c>
      <c r="G14" s="19"/>
      <c r="H14" s="16"/>
      <c r="I14" s="17"/>
      <c r="J14" s="18"/>
    </row>
    <row r="15" spans="2:29" x14ac:dyDescent="0.25">
      <c r="B15" s="7">
        <v>46065</v>
      </c>
      <c r="C15" s="8">
        <v>918</v>
      </c>
      <c r="D15" s="9"/>
      <c r="E15" s="10">
        <v>25</v>
      </c>
      <c r="F15" s="33">
        <f t="shared" si="0"/>
        <v>22950</v>
      </c>
      <c r="G15" s="19"/>
      <c r="H15" s="16"/>
      <c r="I15" s="17"/>
      <c r="J15" s="18"/>
    </row>
    <row r="16" spans="2:29" x14ac:dyDescent="0.25">
      <c r="B16" s="7">
        <v>46066</v>
      </c>
      <c r="C16" s="8">
        <v>964</v>
      </c>
      <c r="D16" s="9"/>
      <c r="E16" s="10">
        <v>25</v>
      </c>
      <c r="F16" s="33">
        <f t="shared" si="0"/>
        <v>24100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25</v>
      </c>
      <c r="F17" s="33">
        <f t="shared" si="0"/>
        <v>0</v>
      </c>
      <c r="G17" s="15">
        <v>46106</v>
      </c>
      <c r="H17" s="16" t="s">
        <v>48</v>
      </c>
      <c r="I17" s="17"/>
      <c r="J17" s="18">
        <v>319805.58</v>
      </c>
    </row>
    <row r="18" spans="2:10" x14ac:dyDescent="0.25">
      <c r="B18" s="7">
        <v>46068</v>
      </c>
      <c r="C18" s="8">
        <v>1893</v>
      </c>
      <c r="D18" s="9"/>
      <c r="E18" s="10">
        <v>25</v>
      </c>
      <c r="F18" s="33">
        <f t="shared" si="0"/>
        <v>47325</v>
      </c>
      <c r="G18" s="19"/>
      <c r="H18" s="16"/>
      <c r="I18" s="17"/>
      <c r="J18" s="18"/>
    </row>
    <row r="19" spans="2:10" x14ac:dyDescent="0.25">
      <c r="B19" s="7">
        <v>46069</v>
      </c>
      <c r="C19" s="8">
        <v>909</v>
      </c>
      <c r="D19" s="9"/>
      <c r="E19" s="10">
        <v>25</v>
      </c>
      <c r="F19" s="33">
        <f t="shared" si="0"/>
        <v>22725</v>
      </c>
      <c r="G19" s="19"/>
      <c r="H19" s="16"/>
      <c r="I19" s="17"/>
      <c r="J19" s="18"/>
    </row>
    <row r="20" spans="2:10" x14ac:dyDescent="0.25">
      <c r="B20" s="7">
        <v>46070</v>
      </c>
      <c r="C20" s="8">
        <v>959</v>
      </c>
      <c r="D20" s="9"/>
      <c r="E20" s="10">
        <v>25</v>
      </c>
      <c r="F20" s="33">
        <f t="shared" si="0"/>
        <v>23975</v>
      </c>
      <c r="G20" s="19"/>
      <c r="H20" s="16"/>
      <c r="I20" s="17"/>
      <c r="J20" s="18"/>
    </row>
    <row r="21" spans="2:10" x14ac:dyDescent="0.25">
      <c r="B21" s="7">
        <v>46071</v>
      </c>
      <c r="C21" s="8">
        <v>921</v>
      </c>
      <c r="D21" s="9"/>
      <c r="E21" s="10">
        <v>25</v>
      </c>
      <c r="F21" s="33">
        <f t="shared" si="0"/>
        <v>23025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1847.5</v>
      </c>
      <c r="D23" s="9"/>
      <c r="E23" s="10">
        <v>25</v>
      </c>
      <c r="F23" s="33">
        <f t="shared" si="0"/>
        <v>46187.5</v>
      </c>
      <c r="G23" s="19"/>
      <c r="H23" s="16"/>
      <c r="I23" s="17"/>
      <c r="J23" s="18"/>
    </row>
    <row r="24" spans="2:10" x14ac:dyDescent="0.25">
      <c r="B24" s="7">
        <v>46074</v>
      </c>
      <c r="C24" s="8">
        <v>945</v>
      </c>
      <c r="D24" s="9"/>
      <c r="E24" s="10">
        <v>25</v>
      </c>
      <c r="F24" s="33">
        <f t="shared" si="0"/>
        <v>23625</v>
      </c>
      <c r="G24" s="19"/>
      <c r="H24" s="16"/>
      <c r="I24" s="17"/>
      <c r="J24" s="18"/>
    </row>
    <row r="25" spans="2:10" x14ac:dyDescent="0.25">
      <c r="B25" s="7">
        <v>46075</v>
      </c>
      <c r="C25" s="8">
        <v>928</v>
      </c>
      <c r="D25" s="9"/>
      <c r="E25" s="10">
        <v>25</v>
      </c>
      <c r="F25" s="33">
        <f t="shared" si="0"/>
        <v>23200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1840</v>
      </c>
      <c r="D27" s="9"/>
      <c r="E27" s="10">
        <v>25</v>
      </c>
      <c r="F27" s="33">
        <f t="shared" si="0"/>
        <v>46000</v>
      </c>
      <c r="G27" s="19"/>
      <c r="H27" s="16"/>
      <c r="I27" s="17"/>
      <c r="J27" s="18"/>
    </row>
    <row r="28" spans="2:10" x14ac:dyDescent="0.25">
      <c r="B28" s="7">
        <v>46078</v>
      </c>
      <c r="C28" s="8">
        <v>926</v>
      </c>
      <c r="D28" s="9"/>
      <c r="E28" s="10">
        <v>25</v>
      </c>
      <c r="F28" s="33">
        <f t="shared" si="0"/>
        <v>23150</v>
      </c>
      <c r="G28" s="19"/>
      <c r="H28" s="16"/>
      <c r="I28" s="17"/>
      <c r="J28" s="18"/>
    </row>
    <row r="29" spans="2:10" x14ac:dyDescent="0.25">
      <c r="B29" s="7">
        <v>46079</v>
      </c>
      <c r="C29" s="8">
        <v>937</v>
      </c>
      <c r="D29" s="9"/>
      <c r="E29" s="10">
        <v>25</v>
      </c>
      <c r="F29" s="33">
        <f t="shared" si="0"/>
        <v>23425</v>
      </c>
      <c r="G29" s="19"/>
      <c r="H29" s="16"/>
      <c r="I29" s="17"/>
      <c r="J29" s="18"/>
    </row>
    <row r="30" spans="2:10" x14ac:dyDescent="0.25">
      <c r="B30" s="7">
        <v>46080</v>
      </c>
      <c r="C30" s="8">
        <v>888</v>
      </c>
      <c r="D30" s="9"/>
      <c r="E30" s="10">
        <v>25</v>
      </c>
      <c r="F30" s="33">
        <f t="shared" si="0"/>
        <v>22200</v>
      </c>
      <c r="G30" s="19"/>
      <c r="H30" s="16"/>
      <c r="I30" s="17"/>
      <c r="J30" s="18"/>
    </row>
    <row r="31" spans="2:10" x14ac:dyDescent="0.25">
      <c r="B31" s="7">
        <v>46081</v>
      </c>
      <c r="C31" s="8">
        <v>907</v>
      </c>
      <c r="D31" s="9"/>
      <c r="E31" s="10">
        <v>25</v>
      </c>
      <c r="F31" s="33">
        <f t="shared" si="0"/>
        <v>22675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26061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651524.99683624995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651525</v>
      </c>
    </row>
    <row r="37" spans="2:12" x14ac:dyDescent="0.25">
      <c r="B37" s="26" t="s">
        <v>14</v>
      </c>
      <c r="C37" s="30">
        <f>C35</f>
        <v>26061</v>
      </c>
      <c r="D37" s="9">
        <f>D35/1.03</f>
        <v>0</v>
      </c>
      <c r="E37" s="10"/>
      <c r="F37" s="33">
        <f>SUM(F4:F36)</f>
        <v>651525</v>
      </c>
      <c r="G37" s="19"/>
      <c r="H37" s="17" t="s">
        <v>15</v>
      </c>
      <c r="I37" s="17">
        <v>0.01</v>
      </c>
      <c r="J37" s="18"/>
      <c r="L37" s="31">
        <f>J36-J4-J5-J6</f>
        <v>630629.55917999998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3.1637500505894423E-3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0638B-84CB-4EF7-8427-336D29B8D788}"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SUM(N3:N14)</f>
        <v>330000</v>
      </c>
    </row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L2" s="67" t="s">
        <v>33</v>
      </c>
      <c r="M2" s="67"/>
      <c r="N2" s="6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46009</v>
      </c>
      <c r="M3" s="13" t="s">
        <v>32</v>
      </c>
      <c r="N3" s="50">
        <v>700000</v>
      </c>
    </row>
    <row r="4" spans="2:29" x14ac:dyDescent="0.25">
      <c r="B4" s="7">
        <v>46082</v>
      </c>
      <c r="C4" s="8">
        <v>899</v>
      </c>
      <c r="D4" s="9"/>
      <c r="E4" s="10">
        <v>25.5</v>
      </c>
      <c r="F4" s="33">
        <f>E4*C4</f>
        <v>22924.5</v>
      </c>
      <c r="G4" s="11"/>
      <c r="H4" s="12" t="s">
        <v>6</v>
      </c>
      <c r="I4" s="13">
        <v>0.01</v>
      </c>
      <c r="J4" s="14">
        <f>(F36+F37)*I4</f>
        <v>7800.45</v>
      </c>
      <c r="L4" s="49">
        <v>46014</v>
      </c>
      <c r="M4" s="13" t="s">
        <v>32</v>
      </c>
      <c r="N4" s="48">
        <v>400000</v>
      </c>
    </row>
    <row r="5" spans="2:29" x14ac:dyDescent="0.25">
      <c r="B5" s="7">
        <v>46083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756.94955000000004</v>
      </c>
      <c r="L5" s="52" t="s">
        <v>37</v>
      </c>
      <c r="M5" s="52" t="s">
        <v>41</v>
      </c>
      <c r="N5" s="53">
        <v>-140000</v>
      </c>
    </row>
    <row r="6" spans="2:29" x14ac:dyDescent="0.25">
      <c r="B6" s="7">
        <v>46084</v>
      </c>
      <c r="C6" s="8">
        <v>1739</v>
      </c>
      <c r="D6" s="9"/>
      <c r="E6" s="10">
        <v>25.5</v>
      </c>
      <c r="F6" s="33">
        <f t="shared" si="0"/>
        <v>44344.5</v>
      </c>
      <c r="G6" s="11"/>
      <c r="H6" s="12" t="s">
        <v>8</v>
      </c>
      <c r="I6" s="13"/>
      <c r="J6" s="14">
        <v>15295</v>
      </c>
      <c r="L6" s="52" t="s">
        <v>38</v>
      </c>
      <c r="M6" s="52" t="s">
        <v>41</v>
      </c>
      <c r="N6" s="53">
        <v>-305000</v>
      </c>
    </row>
    <row r="7" spans="2:29" x14ac:dyDescent="0.25">
      <c r="B7" s="7">
        <v>46085</v>
      </c>
      <c r="C7" s="8">
        <v>884</v>
      </c>
      <c r="D7" s="9"/>
      <c r="E7" s="10">
        <v>25.5</v>
      </c>
      <c r="F7" s="33">
        <f t="shared" si="0"/>
        <v>22542</v>
      </c>
      <c r="G7" s="11"/>
      <c r="H7" s="12" t="s">
        <v>9</v>
      </c>
      <c r="I7" s="13"/>
      <c r="J7" s="14">
        <f>'ŞUBAT 2026'!J39*-1</f>
        <v>-3.1637500505894423E-3</v>
      </c>
      <c r="L7" s="52" t="s">
        <v>39</v>
      </c>
      <c r="M7" s="52" t="s">
        <v>41</v>
      </c>
      <c r="N7" s="53">
        <v>-325000</v>
      </c>
    </row>
    <row r="8" spans="2:29" x14ac:dyDescent="0.25">
      <c r="B8" s="7">
        <v>46086</v>
      </c>
      <c r="C8" s="8">
        <v>860</v>
      </c>
      <c r="D8" s="9"/>
      <c r="E8" s="10">
        <v>25.5</v>
      </c>
      <c r="F8" s="33">
        <f t="shared" si="0"/>
        <v>21930</v>
      </c>
      <c r="G8" s="15"/>
      <c r="H8" s="16"/>
      <c r="I8" s="17"/>
      <c r="J8" s="18"/>
      <c r="L8" s="52" t="s">
        <v>51</v>
      </c>
      <c r="M8" s="52" t="s">
        <v>41</v>
      </c>
      <c r="N8" s="53"/>
    </row>
    <row r="9" spans="2:29" x14ac:dyDescent="0.25">
      <c r="B9" s="7">
        <v>46087</v>
      </c>
      <c r="C9" s="8">
        <v>896</v>
      </c>
      <c r="D9" s="9"/>
      <c r="E9" s="10">
        <v>25.5</v>
      </c>
      <c r="F9" s="33">
        <f t="shared" si="0"/>
        <v>22848</v>
      </c>
      <c r="G9" s="15"/>
      <c r="H9" s="16"/>
      <c r="I9" s="17"/>
      <c r="J9" s="18"/>
    </row>
    <row r="10" spans="2:29" x14ac:dyDescent="0.25">
      <c r="B10" s="7">
        <v>46088</v>
      </c>
      <c r="C10" s="8">
        <v>880</v>
      </c>
      <c r="D10" s="9"/>
      <c r="E10" s="10">
        <v>25.5</v>
      </c>
      <c r="F10" s="33">
        <f t="shared" si="0"/>
        <v>22440</v>
      </c>
      <c r="G10" s="15"/>
      <c r="H10" s="16"/>
      <c r="I10" s="17"/>
      <c r="J10" s="18"/>
      <c r="L10" t="s">
        <v>34</v>
      </c>
    </row>
    <row r="11" spans="2:29" x14ac:dyDescent="0.25">
      <c r="B11" s="7">
        <v>46089</v>
      </c>
      <c r="C11" s="8">
        <v>0</v>
      </c>
      <c r="D11" s="9"/>
      <c r="E11" s="10">
        <v>25.5</v>
      </c>
      <c r="F11" s="33">
        <f t="shared" si="0"/>
        <v>0</v>
      </c>
      <c r="G11" s="15"/>
      <c r="H11" s="16"/>
      <c r="I11" s="17"/>
      <c r="J11" s="18"/>
      <c r="L11" t="s">
        <v>35</v>
      </c>
    </row>
    <row r="12" spans="2:29" x14ac:dyDescent="0.25">
      <c r="B12" s="7">
        <v>46090</v>
      </c>
      <c r="C12" s="8">
        <v>1815</v>
      </c>
      <c r="D12" s="9"/>
      <c r="E12" s="10">
        <v>25.5</v>
      </c>
      <c r="F12" s="33">
        <f t="shared" si="0"/>
        <v>46282.5</v>
      </c>
      <c r="G12" s="19"/>
      <c r="H12" s="16"/>
      <c r="I12" s="17"/>
      <c r="J12" s="18"/>
      <c r="L12" t="s">
        <v>36</v>
      </c>
    </row>
    <row r="13" spans="2:29" x14ac:dyDescent="0.25">
      <c r="B13" s="7">
        <v>46091</v>
      </c>
      <c r="C13" s="8">
        <v>911</v>
      </c>
      <c r="D13" s="9"/>
      <c r="E13" s="10">
        <v>25.5</v>
      </c>
      <c r="F13" s="33">
        <f t="shared" si="0"/>
        <v>23230.5</v>
      </c>
      <c r="G13" s="19"/>
      <c r="H13" s="16"/>
      <c r="I13" s="17"/>
      <c r="J13" s="18"/>
    </row>
    <row r="14" spans="2:29" x14ac:dyDescent="0.25">
      <c r="B14" s="7">
        <v>46092</v>
      </c>
      <c r="C14" s="8">
        <v>925</v>
      </c>
      <c r="D14" s="9"/>
      <c r="E14" s="10">
        <v>25.5</v>
      </c>
      <c r="F14" s="33">
        <f t="shared" si="0"/>
        <v>23587.5</v>
      </c>
      <c r="G14" s="19"/>
      <c r="H14" s="16"/>
      <c r="I14" s="17"/>
      <c r="J14" s="18"/>
    </row>
    <row r="15" spans="2:29" x14ac:dyDescent="0.25">
      <c r="B15" s="7">
        <v>46093</v>
      </c>
      <c r="C15" s="8">
        <v>945</v>
      </c>
      <c r="D15" s="9"/>
      <c r="E15" s="10">
        <v>25.5</v>
      </c>
      <c r="F15" s="33">
        <f t="shared" si="0"/>
        <v>24097.5</v>
      </c>
      <c r="G15" s="19"/>
      <c r="H15" s="16"/>
      <c r="I15" s="17"/>
      <c r="J15" s="18"/>
    </row>
    <row r="16" spans="2:29" x14ac:dyDescent="0.25">
      <c r="B16" s="7">
        <v>46094</v>
      </c>
      <c r="C16" s="8">
        <v>982</v>
      </c>
      <c r="D16" s="9"/>
      <c r="E16" s="10">
        <v>25.5</v>
      </c>
      <c r="F16" s="33">
        <f t="shared" si="0"/>
        <v>25041</v>
      </c>
      <c r="G16" s="19"/>
      <c r="H16" s="16"/>
      <c r="I16" s="17"/>
      <c r="J16" s="18"/>
      <c r="L16" s="54" t="s">
        <v>47</v>
      </c>
      <c r="M16" s="55">
        <v>330000</v>
      </c>
    </row>
    <row r="17" spans="2:12" x14ac:dyDescent="0.25">
      <c r="B17" s="7">
        <v>46095</v>
      </c>
      <c r="C17" s="8">
        <v>926</v>
      </c>
      <c r="D17" s="9"/>
      <c r="E17" s="10">
        <v>25.5</v>
      </c>
      <c r="F17" s="33">
        <f t="shared" si="0"/>
        <v>23613</v>
      </c>
      <c r="G17" s="19"/>
      <c r="H17" s="16"/>
      <c r="I17" s="17"/>
      <c r="J17" s="18"/>
      <c r="L17" s="54" t="s">
        <v>50</v>
      </c>
    </row>
    <row r="18" spans="2:12" x14ac:dyDescent="0.25">
      <c r="B18" s="7">
        <v>46096</v>
      </c>
      <c r="C18" s="8">
        <v>999</v>
      </c>
      <c r="D18" s="9"/>
      <c r="E18" s="10">
        <v>25.5</v>
      </c>
      <c r="F18" s="33">
        <f t="shared" si="0"/>
        <v>25474.5</v>
      </c>
      <c r="G18" s="15">
        <v>46128</v>
      </c>
      <c r="H18" s="16" t="s">
        <v>53</v>
      </c>
      <c r="I18" s="17"/>
      <c r="J18" s="18">
        <v>370000</v>
      </c>
      <c r="L18" s="54" t="s">
        <v>49</v>
      </c>
    </row>
    <row r="19" spans="2:12" x14ac:dyDescent="0.25">
      <c r="B19" s="7">
        <v>46097</v>
      </c>
      <c r="C19" s="8">
        <v>0</v>
      </c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46098</v>
      </c>
      <c r="C20" s="8">
        <v>2028</v>
      </c>
      <c r="D20" s="9"/>
      <c r="E20" s="10">
        <v>25.5</v>
      </c>
      <c r="F20" s="33">
        <f t="shared" si="0"/>
        <v>51714</v>
      </c>
      <c r="G20" s="15">
        <v>46134</v>
      </c>
      <c r="H20" s="16" t="s">
        <v>53</v>
      </c>
      <c r="I20" s="17"/>
      <c r="J20" s="18">
        <v>100000</v>
      </c>
    </row>
    <row r="21" spans="2:12" x14ac:dyDescent="0.25">
      <c r="B21" s="7">
        <v>46099</v>
      </c>
      <c r="C21" s="8">
        <v>1028</v>
      </c>
      <c r="D21" s="9"/>
      <c r="E21" s="10">
        <v>25.5</v>
      </c>
      <c r="F21" s="33">
        <f t="shared" si="0"/>
        <v>26214</v>
      </c>
      <c r="G21" s="19"/>
      <c r="H21" s="16"/>
      <c r="I21" s="17"/>
      <c r="J21" s="18"/>
    </row>
    <row r="22" spans="2:12" x14ac:dyDescent="0.25">
      <c r="B22" s="7">
        <v>46100</v>
      </c>
      <c r="C22" s="8">
        <v>1026</v>
      </c>
      <c r="D22" s="9"/>
      <c r="E22" s="10">
        <v>25.5</v>
      </c>
      <c r="F22" s="33">
        <f t="shared" si="0"/>
        <v>26163</v>
      </c>
      <c r="G22" s="19"/>
      <c r="H22" s="16"/>
      <c r="I22" s="17"/>
      <c r="J22" s="18"/>
    </row>
    <row r="23" spans="2:12" x14ac:dyDescent="0.25">
      <c r="B23" s="7">
        <v>46101</v>
      </c>
      <c r="C23" s="8">
        <v>1000.5</v>
      </c>
      <c r="D23" s="9"/>
      <c r="E23" s="10">
        <v>25.5</v>
      </c>
      <c r="F23" s="33">
        <f t="shared" si="0"/>
        <v>25512.75</v>
      </c>
      <c r="G23" s="15">
        <v>46146</v>
      </c>
      <c r="H23" s="16" t="s">
        <v>45</v>
      </c>
      <c r="I23" s="17"/>
      <c r="J23" s="18">
        <v>500000</v>
      </c>
    </row>
    <row r="24" spans="2:12" x14ac:dyDescent="0.25">
      <c r="B24" s="7">
        <v>46102</v>
      </c>
      <c r="C24" s="8">
        <v>1066</v>
      </c>
      <c r="D24" s="9"/>
      <c r="E24" s="10">
        <v>25.5</v>
      </c>
      <c r="F24" s="33">
        <f t="shared" si="0"/>
        <v>27183</v>
      </c>
      <c r="G24" s="19"/>
      <c r="H24" s="16"/>
      <c r="I24" s="17"/>
      <c r="J24" s="18"/>
    </row>
    <row r="25" spans="2:12" x14ac:dyDescent="0.25">
      <c r="B25" s="7">
        <v>46103</v>
      </c>
      <c r="C25" s="8">
        <v>1070</v>
      </c>
      <c r="D25" s="9"/>
      <c r="E25" s="10">
        <v>25.5</v>
      </c>
      <c r="F25" s="33">
        <f t="shared" si="0"/>
        <v>27285</v>
      </c>
      <c r="G25" s="19"/>
      <c r="H25" s="16"/>
      <c r="I25" s="17"/>
      <c r="J25" s="18"/>
    </row>
    <row r="26" spans="2:12" x14ac:dyDescent="0.25">
      <c r="B26" s="7">
        <v>46104</v>
      </c>
      <c r="C26" s="8">
        <v>1038</v>
      </c>
      <c r="D26" s="9"/>
      <c r="E26" s="10">
        <v>25.5</v>
      </c>
      <c r="F26" s="33">
        <f t="shared" si="0"/>
        <v>26469</v>
      </c>
      <c r="G26" s="19"/>
      <c r="H26" s="16"/>
      <c r="I26" s="17"/>
      <c r="J26" s="18"/>
    </row>
    <row r="27" spans="2:12" x14ac:dyDescent="0.25">
      <c r="B27" s="7">
        <v>46105</v>
      </c>
      <c r="C27" s="8">
        <v>1100</v>
      </c>
      <c r="D27" s="9"/>
      <c r="E27" s="10">
        <v>25.5</v>
      </c>
      <c r="F27" s="33">
        <f t="shared" si="0"/>
        <v>28050</v>
      </c>
      <c r="G27" s="19"/>
      <c r="H27" s="16"/>
      <c r="I27" s="17"/>
      <c r="J27" s="18"/>
    </row>
    <row r="28" spans="2:12" x14ac:dyDescent="0.25">
      <c r="B28" s="7">
        <v>46106</v>
      </c>
      <c r="C28" s="8">
        <v>1070</v>
      </c>
      <c r="D28" s="9"/>
      <c r="E28" s="10">
        <v>25.5</v>
      </c>
      <c r="F28" s="33">
        <f t="shared" si="0"/>
        <v>27285</v>
      </c>
      <c r="G28" s="19"/>
      <c r="H28" s="16"/>
      <c r="I28" s="17"/>
      <c r="J28" s="18"/>
    </row>
    <row r="29" spans="2:12" x14ac:dyDescent="0.25">
      <c r="B29" s="7">
        <v>46107</v>
      </c>
      <c r="C29" s="8">
        <v>1049</v>
      </c>
      <c r="D29" s="9"/>
      <c r="E29" s="10">
        <v>25.5</v>
      </c>
      <c r="F29" s="33">
        <f t="shared" si="0"/>
        <v>26749.5</v>
      </c>
      <c r="G29" s="19"/>
      <c r="H29" s="16"/>
      <c r="I29" s="17"/>
      <c r="J29" s="18"/>
    </row>
    <row r="30" spans="2:12" x14ac:dyDescent="0.25">
      <c r="B30" s="7">
        <v>46108</v>
      </c>
      <c r="C30" s="8">
        <v>1077</v>
      </c>
      <c r="D30" s="9"/>
      <c r="E30" s="10">
        <v>25.5</v>
      </c>
      <c r="F30" s="33">
        <f t="shared" si="0"/>
        <v>27463.5</v>
      </c>
      <c r="G30" s="19"/>
      <c r="H30" s="16"/>
      <c r="I30" s="17"/>
      <c r="J30" s="18"/>
    </row>
    <row r="31" spans="2:12" x14ac:dyDescent="0.25">
      <c r="B31" s="7">
        <v>46109</v>
      </c>
      <c r="C31" s="8">
        <v>1093</v>
      </c>
      <c r="D31" s="9"/>
      <c r="E31" s="10">
        <v>25.5</v>
      </c>
      <c r="F31" s="33">
        <f t="shared" si="0"/>
        <v>27871.5</v>
      </c>
      <c r="G31" s="19"/>
      <c r="H31" s="16"/>
      <c r="I31" s="17"/>
      <c r="J31" s="18"/>
    </row>
    <row r="32" spans="2:12" x14ac:dyDescent="0.25">
      <c r="B32" s="7">
        <v>46110</v>
      </c>
      <c r="C32" s="8">
        <v>1053</v>
      </c>
      <c r="D32" s="9"/>
      <c r="E32" s="10">
        <v>25.5</v>
      </c>
      <c r="F32" s="33">
        <f t="shared" si="0"/>
        <v>26851.5</v>
      </c>
      <c r="G32" s="19"/>
      <c r="H32" s="16"/>
      <c r="I32" s="17"/>
      <c r="J32" s="18"/>
    </row>
    <row r="33" spans="2:12" x14ac:dyDescent="0.25">
      <c r="B33" s="7">
        <v>46111</v>
      </c>
      <c r="C33" s="8">
        <v>1111</v>
      </c>
      <c r="D33" s="9"/>
      <c r="E33" s="10">
        <v>25.5</v>
      </c>
      <c r="F33" s="33">
        <f t="shared" si="0"/>
        <v>28330.5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1119.5</v>
      </c>
      <c r="D34" s="45"/>
      <c r="E34" s="10">
        <v>25.5</v>
      </c>
      <c r="F34" s="47">
        <f t="shared" si="0"/>
        <v>28547.25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30590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993852.39638624992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780045</v>
      </c>
    </row>
    <row r="37" spans="2:12" x14ac:dyDescent="0.25">
      <c r="B37" s="26" t="s">
        <v>14</v>
      </c>
      <c r="C37" s="30">
        <f>C35</f>
        <v>30590</v>
      </c>
      <c r="D37" s="9">
        <f>D35/1.03</f>
        <v>0</v>
      </c>
      <c r="E37" s="10"/>
      <c r="F37" s="33">
        <f>SUM(F4:F36)</f>
        <v>780045</v>
      </c>
      <c r="G37" s="19"/>
      <c r="H37" s="17" t="s">
        <v>15</v>
      </c>
      <c r="I37" s="17">
        <v>0.01</v>
      </c>
      <c r="J37" s="18"/>
      <c r="L37" s="31">
        <f>J36-J4-J5-J6</f>
        <v>756192.60045000003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-213807.39638624992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EA52E-3843-4EBB-BE80-FCFF371BC9A0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9.28515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SUM(N3:N14)</f>
        <v>0</v>
      </c>
    </row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L2" s="67" t="s">
        <v>33</v>
      </c>
      <c r="M2" s="67"/>
      <c r="N2" s="6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46009</v>
      </c>
      <c r="M3" s="13" t="s">
        <v>32</v>
      </c>
      <c r="N3" s="50">
        <v>700000</v>
      </c>
    </row>
    <row r="4" spans="2:29" x14ac:dyDescent="0.25">
      <c r="B4" s="7">
        <v>46113</v>
      </c>
      <c r="C4" s="8">
        <v>1140</v>
      </c>
      <c r="D4" s="9"/>
      <c r="E4" s="10">
        <v>25.5</v>
      </c>
      <c r="F4" s="33">
        <f>E4*C4</f>
        <v>29070</v>
      </c>
      <c r="G4" s="11"/>
      <c r="H4" s="12" t="s">
        <v>6</v>
      </c>
      <c r="I4" s="13">
        <v>0.01</v>
      </c>
      <c r="J4" s="14">
        <f>(F36+F37)*I4</f>
        <v>9046.7625000000007</v>
      </c>
      <c r="L4" s="49">
        <v>46014</v>
      </c>
      <c r="M4" s="13" t="s">
        <v>32</v>
      </c>
      <c r="N4" s="48">
        <v>400000</v>
      </c>
    </row>
    <row r="5" spans="2:29" x14ac:dyDescent="0.25">
      <c r="B5" s="7">
        <v>46114</v>
      </c>
      <c r="C5" s="8">
        <v>1168</v>
      </c>
      <c r="D5" s="9"/>
      <c r="E5" s="10">
        <v>25.5</v>
      </c>
      <c r="F5" s="33">
        <f t="shared" ref="F5:F34" si="0">E5*C5</f>
        <v>29784</v>
      </c>
      <c r="G5" s="11"/>
      <c r="H5" s="12" t="s">
        <v>7</v>
      </c>
      <c r="I5" s="13">
        <v>1E-3</v>
      </c>
      <c r="J5" s="14">
        <f>(F36+F37-J4-J6)*I5</f>
        <v>877.53595749999999</v>
      </c>
      <c r="L5" s="52" t="s">
        <v>37</v>
      </c>
      <c r="M5" s="52" t="s">
        <v>41</v>
      </c>
      <c r="N5" s="53">
        <v>-140000</v>
      </c>
    </row>
    <row r="6" spans="2:29" x14ac:dyDescent="0.25">
      <c r="B6" s="7">
        <v>46115</v>
      </c>
      <c r="C6" s="8">
        <v>1158.5</v>
      </c>
      <c r="D6" s="9"/>
      <c r="E6" s="10">
        <v>25.5</v>
      </c>
      <c r="F6" s="33">
        <f t="shared" si="0"/>
        <v>29541.75</v>
      </c>
      <c r="G6" s="11"/>
      <c r="H6" s="12" t="s">
        <v>8</v>
      </c>
      <c r="I6" s="13"/>
      <c r="J6" s="14">
        <v>18093.53</v>
      </c>
      <c r="L6" s="52" t="s">
        <v>38</v>
      </c>
      <c r="M6" s="52" t="s">
        <v>41</v>
      </c>
      <c r="N6" s="53">
        <v>-305000</v>
      </c>
    </row>
    <row r="7" spans="2:29" x14ac:dyDescent="0.25">
      <c r="B7" s="7">
        <v>46116</v>
      </c>
      <c r="C7" s="8">
        <v>1179.5</v>
      </c>
      <c r="D7" s="9"/>
      <c r="E7" s="10">
        <v>25.5</v>
      </c>
      <c r="F7" s="33">
        <f t="shared" si="0"/>
        <v>30077.25</v>
      </c>
      <c r="G7" s="11"/>
      <c r="H7" s="12" t="s">
        <v>9</v>
      </c>
      <c r="I7" s="13"/>
      <c r="J7" s="14">
        <f>'MART 2026'!J39*-1</f>
        <v>213807.39638624992</v>
      </c>
      <c r="L7" s="52" t="s">
        <v>39</v>
      </c>
      <c r="M7" s="52" t="s">
        <v>41</v>
      </c>
      <c r="N7" s="53">
        <v>-325000</v>
      </c>
    </row>
    <row r="8" spans="2:29" x14ac:dyDescent="0.25">
      <c r="B8" s="7">
        <v>46117</v>
      </c>
      <c r="C8" s="8">
        <v>1162</v>
      </c>
      <c r="D8" s="9"/>
      <c r="E8" s="10">
        <v>25.5</v>
      </c>
      <c r="F8" s="33">
        <f t="shared" si="0"/>
        <v>29631</v>
      </c>
      <c r="G8" s="15"/>
      <c r="H8" s="16"/>
      <c r="I8" s="17"/>
      <c r="J8" s="18"/>
      <c r="L8" s="52" t="s">
        <v>51</v>
      </c>
      <c r="M8" s="52" t="s">
        <v>41</v>
      </c>
      <c r="N8" s="53">
        <v>-330000</v>
      </c>
    </row>
    <row r="9" spans="2:29" x14ac:dyDescent="0.25">
      <c r="B9" s="7">
        <v>46118</v>
      </c>
      <c r="C9" s="8">
        <v>1117.5</v>
      </c>
      <c r="D9" s="9"/>
      <c r="E9" s="10">
        <v>25.5</v>
      </c>
      <c r="F9" s="33">
        <f t="shared" si="0"/>
        <v>28496.25</v>
      </c>
      <c r="G9" s="15"/>
      <c r="H9" s="16"/>
      <c r="I9" s="17"/>
      <c r="J9" s="18"/>
    </row>
    <row r="10" spans="2:29" x14ac:dyDescent="0.25">
      <c r="B10" s="7">
        <v>46119</v>
      </c>
      <c r="C10" s="8">
        <v>1180.5</v>
      </c>
      <c r="D10" s="9"/>
      <c r="E10" s="10">
        <v>25.5</v>
      </c>
      <c r="F10" s="33">
        <f t="shared" si="0"/>
        <v>30102.75</v>
      </c>
      <c r="G10" s="15"/>
      <c r="H10" s="16"/>
      <c r="I10" s="17"/>
      <c r="J10" s="18"/>
      <c r="L10" t="s">
        <v>34</v>
      </c>
    </row>
    <row r="11" spans="2:29" x14ac:dyDescent="0.25">
      <c r="B11" s="7">
        <v>46120</v>
      </c>
      <c r="C11" s="8">
        <v>1188.5</v>
      </c>
      <c r="D11" s="9"/>
      <c r="E11" s="10">
        <v>25.5</v>
      </c>
      <c r="F11" s="33">
        <f t="shared" si="0"/>
        <v>30306.75</v>
      </c>
      <c r="G11" s="15">
        <v>46112</v>
      </c>
      <c r="H11" s="16" t="s">
        <v>52</v>
      </c>
      <c r="I11" s="17"/>
      <c r="J11" s="18">
        <v>330000</v>
      </c>
      <c r="L11" t="s">
        <v>35</v>
      </c>
    </row>
    <row r="12" spans="2:29" x14ac:dyDescent="0.25">
      <c r="B12" s="7">
        <v>46121</v>
      </c>
      <c r="C12" s="8">
        <v>1174</v>
      </c>
      <c r="D12" s="9"/>
      <c r="E12" s="10">
        <v>25.5</v>
      </c>
      <c r="F12" s="33">
        <f t="shared" si="0"/>
        <v>29937</v>
      </c>
      <c r="G12" s="19"/>
      <c r="H12" s="16"/>
      <c r="I12" s="17"/>
      <c r="J12" s="18"/>
      <c r="L12" t="s">
        <v>36</v>
      </c>
    </row>
    <row r="13" spans="2:29" x14ac:dyDescent="0.25">
      <c r="B13" s="7">
        <v>46122</v>
      </c>
      <c r="C13" s="8">
        <v>1189</v>
      </c>
      <c r="D13" s="9"/>
      <c r="E13" s="10">
        <v>25.5</v>
      </c>
      <c r="F13" s="33">
        <f t="shared" si="0"/>
        <v>30319.5</v>
      </c>
      <c r="G13" s="19"/>
      <c r="H13" s="16"/>
      <c r="I13" s="17"/>
      <c r="J13" s="18"/>
    </row>
    <row r="14" spans="2:29" x14ac:dyDescent="0.25">
      <c r="B14" s="7">
        <v>46123</v>
      </c>
      <c r="C14" s="8">
        <v>1163</v>
      </c>
      <c r="D14" s="9"/>
      <c r="E14" s="10">
        <v>25.5</v>
      </c>
      <c r="F14" s="33">
        <f t="shared" si="0"/>
        <v>29656.5</v>
      </c>
      <c r="G14" s="15"/>
      <c r="H14" s="16"/>
      <c r="I14" s="17"/>
      <c r="J14" s="18"/>
    </row>
    <row r="15" spans="2:29" x14ac:dyDescent="0.25">
      <c r="B15" s="7">
        <v>46124</v>
      </c>
      <c r="C15" s="8">
        <v>1161</v>
      </c>
      <c r="D15" s="9"/>
      <c r="E15" s="10">
        <v>25.5</v>
      </c>
      <c r="F15" s="33">
        <f t="shared" si="0"/>
        <v>29605.5</v>
      </c>
      <c r="G15" s="19"/>
      <c r="H15" s="16"/>
      <c r="I15" s="17"/>
      <c r="J15" s="18"/>
    </row>
    <row r="16" spans="2:29" x14ac:dyDescent="0.25">
      <c r="B16" s="7">
        <v>46125</v>
      </c>
      <c r="C16" s="8">
        <v>1161.5</v>
      </c>
      <c r="D16" s="9"/>
      <c r="E16" s="10">
        <v>25.5</v>
      </c>
      <c r="F16" s="33">
        <f t="shared" si="0"/>
        <v>29618.25</v>
      </c>
      <c r="G16" s="19"/>
      <c r="H16" s="16"/>
      <c r="I16" s="17"/>
      <c r="J16" s="18"/>
      <c r="L16" s="54" t="s">
        <v>47</v>
      </c>
      <c r="M16" s="55">
        <v>330000</v>
      </c>
    </row>
    <row r="17" spans="2:12" x14ac:dyDescent="0.25">
      <c r="B17" s="7">
        <v>46126</v>
      </c>
      <c r="C17" s="8">
        <v>1215</v>
      </c>
      <c r="D17" s="9"/>
      <c r="E17" s="10">
        <v>25.5</v>
      </c>
      <c r="F17" s="33">
        <f t="shared" si="0"/>
        <v>30982.5</v>
      </c>
      <c r="G17" s="19"/>
      <c r="H17" s="16"/>
      <c r="I17" s="17"/>
      <c r="J17" s="18"/>
      <c r="L17" s="54" t="s">
        <v>50</v>
      </c>
    </row>
    <row r="18" spans="2:12" x14ac:dyDescent="0.25">
      <c r="B18" s="7">
        <v>46127</v>
      </c>
      <c r="C18" s="8">
        <v>1213</v>
      </c>
      <c r="D18" s="9"/>
      <c r="E18" s="10">
        <v>25.5</v>
      </c>
      <c r="F18" s="33">
        <f t="shared" si="0"/>
        <v>30931.5</v>
      </c>
      <c r="G18" s="19"/>
      <c r="H18" s="16"/>
      <c r="I18" s="17"/>
      <c r="J18" s="18"/>
      <c r="L18" s="54" t="s">
        <v>49</v>
      </c>
    </row>
    <row r="19" spans="2:12" x14ac:dyDescent="0.25">
      <c r="B19" s="7">
        <v>46128</v>
      </c>
      <c r="C19" s="8">
        <v>1234</v>
      </c>
      <c r="D19" s="9"/>
      <c r="E19" s="10">
        <v>25.5</v>
      </c>
      <c r="F19" s="33">
        <f t="shared" si="0"/>
        <v>31467</v>
      </c>
      <c r="G19" s="19"/>
      <c r="H19" s="16"/>
      <c r="I19" s="17"/>
      <c r="J19" s="18"/>
    </row>
    <row r="20" spans="2:12" x14ac:dyDescent="0.25">
      <c r="B20" s="7">
        <v>46129</v>
      </c>
      <c r="C20" s="8">
        <v>1210</v>
      </c>
      <c r="D20" s="9"/>
      <c r="E20" s="10">
        <v>25.5</v>
      </c>
      <c r="F20" s="33">
        <f t="shared" si="0"/>
        <v>30855</v>
      </c>
      <c r="G20" s="19"/>
      <c r="H20" s="16"/>
      <c r="I20" s="17"/>
      <c r="J20" s="18"/>
    </row>
    <row r="21" spans="2:12" x14ac:dyDescent="0.25">
      <c r="B21" s="7">
        <v>46130</v>
      </c>
      <c r="C21" s="8">
        <v>1229.5</v>
      </c>
      <c r="D21" s="9"/>
      <c r="E21" s="10">
        <v>25.5</v>
      </c>
      <c r="F21" s="33">
        <f t="shared" si="0"/>
        <v>31352.25</v>
      </c>
      <c r="G21" s="19"/>
      <c r="H21" s="16"/>
      <c r="I21" s="17"/>
      <c r="J21" s="18"/>
    </row>
    <row r="22" spans="2:12" x14ac:dyDescent="0.25">
      <c r="B22" s="7">
        <v>46131</v>
      </c>
      <c r="C22" s="8">
        <v>1208</v>
      </c>
      <c r="D22" s="9"/>
      <c r="E22" s="10">
        <v>25.5</v>
      </c>
      <c r="F22" s="33">
        <f t="shared" si="0"/>
        <v>30804</v>
      </c>
      <c r="G22" s="19"/>
      <c r="H22" s="16"/>
      <c r="I22" s="17"/>
      <c r="J22" s="18"/>
    </row>
    <row r="23" spans="2:12" x14ac:dyDescent="0.25">
      <c r="B23" s="7">
        <v>46132</v>
      </c>
      <c r="C23" s="8">
        <v>1204</v>
      </c>
      <c r="D23" s="9"/>
      <c r="E23" s="10">
        <v>25.5</v>
      </c>
      <c r="F23" s="33">
        <f t="shared" si="0"/>
        <v>30702</v>
      </c>
      <c r="G23" s="19"/>
      <c r="H23" s="16"/>
      <c r="I23" s="17"/>
      <c r="J23" s="18"/>
    </row>
    <row r="24" spans="2:12" x14ac:dyDescent="0.25">
      <c r="B24" s="7">
        <v>46133</v>
      </c>
      <c r="C24" s="8">
        <v>1204</v>
      </c>
      <c r="D24" s="9"/>
      <c r="E24" s="10">
        <v>25.5</v>
      </c>
      <c r="F24" s="33">
        <f t="shared" si="0"/>
        <v>30702</v>
      </c>
      <c r="G24" s="19"/>
      <c r="H24" s="16"/>
      <c r="I24" s="17"/>
      <c r="J24" s="18"/>
    </row>
    <row r="25" spans="2:12" x14ac:dyDescent="0.25">
      <c r="B25" s="7">
        <v>46134</v>
      </c>
      <c r="C25" s="8">
        <v>1170</v>
      </c>
      <c r="D25" s="9"/>
      <c r="E25" s="10">
        <v>25.5</v>
      </c>
      <c r="F25" s="33">
        <f t="shared" si="0"/>
        <v>29835</v>
      </c>
      <c r="G25" s="19"/>
      <c r="H25" s="16"/>
      <c r="I25" s="17"/>
      <c r="J25" s="18"/>
    </row>
    <row r="26" spans="2:12" x14ac:dyDescent="0.25">
      <c r="B26" s="7">
        <v>46135</v>
      </c>
      <c r="C26" s="8">
        <v>1244</v>
      </c>
      <c r="D26" s="9"/>
      <c r="E26" s="10">
        <v>25.5</v>
      </c>
      <c r="F26" s="33">
        <f t="shared" si="0"/>
        <v>31722</v>
      </c>
      <c r="G26" s="19"/>
      <c r="H26" s="16"/>
      <c r="I26" s="17"/>
      <c r="J26" s="18"/>
    </row>
    <row r="27" spans="2:12" x14ac:dyDescent="0.25">
      <c r="B27" s="7">
        <v>46136</v>
      </c>
      <c r="C27" s="8">
        <v>1205</v>
      </c>
      <c r="D27" s="9"/>
      <c r="E27" s="10">
        <v>25.5</v>
      </c>
      <c r="F27" s="33">
        <f t="shared" si="0"/>
        <v>30727.5</v>
      </c>
      <c r="G27" s="19"/>
      <c r="H27" s="16"/>
      <c r="I27" s="17"/>
      <c r="J27" s="18"/>
    </row>
    <row r="28" spans="2:12" x14ac:dyDescent="0.25">
      <c r="B28" s="7">
        <v>46137</v>
      </c>
      <c r="C28" s="8">
        <v>1203.5</v>
      </c>
      <c r="D28" s="9"/>
      <c r="E28" s="10">
        <v>25.5</v>
      </c>
      <c r="F28" s="33">
        <f t="shared" si="0"/>
        <v>30689.25</v>
      </c>
      <c r="G28" s="19"/>
      <c r="H28" s="16"/>
      <c r="I28" s="17"/>
      <c r="J28" s="18"/>
    </row>
    <row r="29" spans="2:12" x14ac:dyDescent="0.25">
      <c r="B29" s="7">
        <v>46138</v>
      </c>
      <c r="C29" s="8">
        <v>1195</v>
      </c>
      <c r="D29" s="9"/>
      <c r="E29" s="10">
        <v>25.5</v>
      </c>
      <c r="F29" s="33">
        <f t="shared" si="0"/>
        <v>30472.5</v>
      </c>
      <c r="G29" s="19"/>
      <c r="H29" s="16"/>
      <c r="I29" s="17"/>
      <c r="J29" s="18"/>
    </row>
    <row r="30" spans="2:12" x14ac:dyDescent="0.25">
      <c r="B30" s="7">
        <v>46139</v>
      </c>
      <c r="C30" s="8">
        <v>1127</v>
      </c>
      <c r="D30" s="9"/>
      <c r="E30" s="10">
        <v>25.5</v>
      </c>
      <c r="F30" s="33">
        <f t="shared" si="0"/>
        <v>28738.5</v>
      </c>
      <c r="G30" s="19"/>
      <c r="H30" s="16"/>
      <c r="I30" s="17"/>
      <c r="J30" s="18"/>
    </row>
    <row r="31" spans="2:12" x14ac:dyDescent="0.25">
      <c r="B31" s="7">
        <v>46140</v>
      </c>
      <c r="C31" s="8">
        <v>1221</v>
      </c>
      <c r="D31" s="9"/>
      <c r="E31" s="10">
        <v>25.5</v>
      </c>
      <c r="F31" s="33">
        <f t="shared" si="0"/>
        <v>31135.5</v>
      </c>
      <c r="G31" s="19"/>
      <c r="H31" s="16"/>
      <c r="I31" s="17"/>
      <c r="J31" s="18"/>
    </row>
    <row r="32" spans="2:12" x14ac:dyDescent="0.25">
      <c r="B32" s="7">
        <v>46141</v>
      </c>
      <c r="C32" s="8">
        <v>1128</v>
      </c>
      <c r="D32" s="9"/>
      <c r="E32" s="10">
        <v>25.5</v>
      </c>
      <c r="F32" s="33">
        <f t="shared" si="0"/>
        <v>28764</v>
      </c>
      <c r="G32" s="19"/>
      <c r="H32" s="16"/>
      <c r="I32" s="17"/>
      <c r="J32" s="18"/>
    </row>
    <row r="33" spans="2:12" x14ac:dyDescent="0.25">
      <c r="B33" s="7">
        <v>46142</v>
      </c>
      <c r="C33" s="8">
        <v>1123.5</v>
      </c>
      <c r="D33" s="9"/>
      <c r="E33" s="10">
        <v>25.5</v>
      </c>
      <c r="F33" s="33">
        <f t="shared" si="0"/>
        <v>28649.25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35477.5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571825.22484374989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904676.25</v>
      </c>
    </row>
    <row r="37" spans="2:12" x14ac:dyDescent="0.25">
      <c r="B37" s="26" t="s">
        <v>14</v>
      </c>
      <c r="C37" s="30">
        <f>C35</f>
        <v>35477.5</v>
      </c>
      <c r="D37" s="9">
        <f>D35/1.03</f>
        <v>0</v>
      </c>
      <c r="E37" s="10"/>
      <c r="F37" s="33">
        <f>SUM(F4:F36)</f>
        <v>904676.25</v>
      </c>
      <c r="G37" s="19"/>
      <c r="H37" s="17" t="s">
        <v>15</v>
      </c>
      <c r="I37" s="17">
        <v>0.01</v>
      </c>
      <c r="J37" s="18"/>
      <c r="L37" s="31">
        <f>J36-J4-J5-J6</f>
        <v>876658.42154250003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332851.02515625011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F758-59DC-407E-BFD1-37BA853FD3A0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SUM(N3:N14)</f>
        <v>0</v>
      </c>
    </row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L2" s="67" t="s">
        <v>33</v>
      </c>
      <c r="M2" s="67"/>
      <c r="N2" s="6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46009</v>
      </c>
      <c r="M3" s="13" t="s">
        <v>32</v>
      </c>
      <c r="N3" s="50">
        <v>700000</v>
      </c>
    </row>
    <row r="4" spans="2:29" x14ac:dyDescent="0.25">
      <c r="B4" s="7">
        <v>46143</v>
      </c>
      <c r="C4" s="8">
        <v>1142.5</v>
      </c>
      <c r="D4" s="9"/>
      <c r="E4" s="10">
        <v>25.5</v>
      </c>
      <c r="F4" s="33">
        <f>E4*C4</f>
        <v>29133.75</v>
      </c>
      <c r="G4" s="11"/>
      <c r="H4" s="12" t="s">
        <v>6</v>
      </c>
      <c r="I4" s="13">
        <v>0.01</v>
      </c>
      <c r="J4" s="14">
        <f>(F36+F37)*I4</f>
        <v>2007.9974999999999</v>
      </c>
      <c r="L4" s="49">
        <v>46014</v>
      </c>
      <c r="M4" s="13" t="s">
        <v>32</v>
      </c>
      <c r="N4" s="48">
        <v>400000</v>
      </c>
    </row>
    <row r="5" spans="2:29" x14ac:dyDescent="0.25">
      <c r="B5" s="7">
        <v>46144</v>
      </c>
      <c r="C5" s="8">
        <v>1023</v>
      </c>
      <c r="D5" s="9"/>
      <c r="E5" s="10">
        <v>25.5</v>
      </c>
      <c r="F5" s="33">
        <f t="shared" ref="F5:F34" si="0">E5*C5</f>
        <v>26086.5</v>
      </c>
      <c r="G5" s="11"/>
      <c r="H5" s="12" t="s">
        <v>7</v>
      </c>
      <c r="I5" s="13">
        <v>1E-3</v>
      </c>
      <c r="J5" s="14">
        <f>(F36+F37-J4-J6)*I5</f>
        <v>198.7917525</v>
      </c>
      <c r="L5" s="52" t="s">
        <v>37</v>
      </c>
      <c r="M5" s="52" t="s">
        <v>41</v>
      </c>
      <c r="N5" s="53">
        <v>-140000</v>
      </c>
    </row>
    <row r="6" spans="2:29" x14ac:dyDescent="0.25">
      <c r="B6" s="7">
        <v>46145</v>
      </c>
      <c r="C6" s="8">
        <v>1144</v>
      </c>
      <c r="D6" s="9"/>
      <c r="E6" s="10">
        <v>25.5</v>
      </c>
      <c r="F6" s="33">
        <f t="shared" si="0"/>
        <v>29172</v>
      </c>
      <c r="G6" s="11"/>
      <c r="H6" s="12" t="s">
        <v>8</v>
      </c>
      <c r="I6" s="13"/>
      <c r="J6" s="14"/>
      <c r="L6" s="52" t="s">
        <v>38</v>
      </c>
      <c r="M6" s="52" t="s">
        <v>41</v>
      </c>
      <c r="N6" s="53">
        <v>-305000</v>
      </c>
    </row>
    <row r="7" spans="2:29" x14ac:dyDescent="0.25">
      <c r="B7" s="7">
        <v>46146</v>
      </c>
      <c r="C7" s="8">
        <v>1137</v>
      </c>
      <c r="D7" s="9"/>
      <c r="E7" s="10">
        <v>25.5</v>
      </c>
      <c r="F7" s="33">
        <f t="shared" si="0"/>
        <v>28993.5</v>
      </c>
      <c r="G7" s="11"/>
      <c r="H7" s="12" t="s">
        <v>9</v>
      </c>
      <c r="I7" s="13"/>
      <c r="J7" s="14">
        <f>'NİSAN 2026'!J39*-1</f>
        <v>-332851.02515625011</v>
      </c>
      <c r="L7" s="52" t="s">
        <v>39</v>
      </c>
      <c r="M7" s="52" t="s">
        <v>41</v>
      </c>
      <c r="N7" s="53">
        <v>-325000</v>
      </c>
    </row>
    <row r="8" spans="2:29" x14ac:dyDescent="0.25">
      <c r="B8" s="7">
        <v>46147</v>
      </c>
      <c r="C8" s="8">
        <v>1125</v>
      </c>
      <c r="D8" s="9"/>
      <c r="E8" s="10">
        <v>25.5</v>
      </c>
      <c r="F8" s="33">
        <f t="shared" si="0"/>
        <v>28687.5</v>
      </c>
      <c r="G8" s="15"/>
      <c r="H8" s="16"/>
      <c r="I8" s="17"/>
      <c r="J8" s="18"/>
      <c r="L8" s="52" t="s">
        <v>51</v>
      </c>
      <c r="M8" s="52" t="s">
        <v>41</v>
      </c>
      <c r="N8" s="53">
        <v>-330000</v>
      </c>
    </row>
    <row r="9" spans="2:29" x14ac:dyDescent="0.25">
      <c r="B9" s="7">
        <v>46148</v>
      </c>
      <c r="C9" s="8">
        <v>1146</v>
      </c>
      <c r="D9" s="9"/>
      <c r="E9" s="10">
        <v>25.5</v>
      </c>
      <c r="F9" s="33">
        <f t="shared" si="0"/>
        <v>29223</v>
      </c>
      <c r="G9" s="15"/>
      <c r="H9" s="16"/>
      <c r="I9" s="17"/>
      <c r="J9" s="18"/>
    </row>
    <row r="10" spans="2:29" x14ac:dyDescent="0.25">
      <c r="B10" s="7">
        <v>46149</v>
      </c>
      <c r="C10" s="8">
        <v>1157</v>
      </c>
      <c r="D10" s="9"/>
      <c r="E10" s="10">
        <v>25.5</v>
      </c>
      <c r="F10" s="33">
        <f t="shared" si="0"/>
        <v>29503.5</v>
      </c>
      <c r="G10" s="15"/>
      <c r="H10" s="16"/>
      <c r="I10" s="17"/>
      <c r="J10" s="18"/>
      <c r="L10" t="s">
        <v>34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  <c r="L11" t="s">
        <v>35</v>
      </c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t="s">
        <v>36</v>
      </c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  <c r="L16" s="54" t="s">
        <v>47</v>
      </c>
      <c r="M16" s="55">
        <v>330000</v>
      </c>
    </row>
    <row r="17" spans="2:12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  <c r="L17" s="54" t="s">
        <v>50</v>
      </c>
    </row>
    <row r="18" spans="2:12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  <c r="L18" s="54" t="s">
        <v>49</v>
      </c>
    </row>
    <row r="19" spans="2:12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7874.5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-330644.23590375012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200799.75</v>
      </c>
    </row>
    <row r="37" spans="2:12" x14ac:dyDescent="0.25">
      <c r="B37" s="26" t="s">
        <v>14</v>
      </c>
      <c r="C37" s="30">
        <f>C35</f>
        <v>7874.5</v>
      </c>
      <c r="D37" s="9">
        <f>D35/1.03</f>
        <v>0</v>
      </c>
      <c r="E37" s="10"/>
      <c r="F37" s="33">
        <f>SUM(F4:F36)</f>
        <v>200799.75</v>
      </c>
      <c r="G37" s="19"/>
      <c r="H37" s="17" t="s">
        <v>15</v>
      </c>
      <c r="I37" s="17">
        <v>0.01</v>
      </c>
      <c r="J37" s="18"/>
      <c r="L37" s="31">
        <f>J36-J4-J5-J6</f>
        <v>198592.96074750001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531443.98590375017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9B8A-C246-4C18-8C34-BC4522254FDB}">
  <dimension ref="B1:AC43"/>
  <sheetViews>
    <sheetView tabSelected="1" zoomScale="85" zoomScaleNormal="85" workbookViewId="0">
      <selection activeCell="E7" sqref="E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7">
        <f>SUM(N3:N14)</f>
        <v>0</v>
      </c>
    </row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L2" s="68" t="s">
        <v>33</v>
      </c>
      <c r="M2" s="68"/>
      <c r="N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/>
      <c r="M3" s="17"/>
      <c r="N3" s="17"/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17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/>
      <c r="M5" s="17"/>
      <c r="N5" s="17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-531443.98590375017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-531443.98590375017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  <c r="L37" s="31">
        <f>J36-J4-J5-J6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531443.98590375017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2026-05-12T10:49:52Z</dcterms:modified>
</cp:coreProperties>
</file>